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L5999" i="2"/>
  <c r="M5999" i="2"/>
  <c r="N5999" i="2"/>
  <c r="O5999" i="2"/>
  <c r="P5999" i="2"/>
  <c r="E5999" i="2"/>
  <c r="F5991" i="2"/>
  <c r="G5991" i="2"/>
  <c r="H5991" i="2"/>
  <c r="I5991" i="2"/>
  <c r="L5991" i="2"/>
  <c r="M5991" i="2"/>
  <c r="N5991" i="2"/>
  <c r="O5991" i="2"/>
  <c r="P5991" i="2"/>
  <c r="E5991" i="2"/>
  <c r="F5976" i="2"/>
  <c r="G5976" i="2"/>
  <c r="H5976" i="2"/>
  <c r="I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<sst xmlns="http://schemas.openxmlformats.org/spreadsheetml/2006/main" count="32797" uniqueCount="15495">
  <si>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</si>
  <si>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</si>
  <si>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</si>
  <si>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</si>
  <si>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</si>
  <si>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</si>
  <si>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</si>
  <si>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</si>
  <si>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</si>
  <si>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</si>
  <si>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</si>
  <si>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</si>
  <si>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</si>
  <si>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</si>
  <si>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</si>
  <si>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</si>
  <si>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</si>
  <si>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</si>
  <si>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</si>
  <si>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</si>
  <si>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</si>
  <si>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</si>
  <si>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</si>
  <si>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</si>
  <si>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</si>
  <si>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</si>
  <si>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</si>
  <si>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</si>
  <si>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</si>
  <si>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</si>
  <si>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</si>
  <si>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</si>
  <si>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</si>
  <si>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</si>
  <si>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</si>
  <si>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</si>
  <si>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</si>
  <si>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</si>
  <si>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</si>
  <si>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</si>
  <si>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</si>
  <si>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</si>
  <si>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</si>
  <si>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</si>
  <si>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</si>
  <si>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</si>
  <si>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</si>
  <si>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</si>
  <si>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</si>
  <si>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</si>
  <si>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</si>
  <si>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</si>
  <si>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</si>
  <si>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</si>
  <si>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</si>
  <si>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</si>
  <si>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</si>
  <si>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</si>
  <si>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</si>
  <si>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</si>
  <si>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</si>
  <si>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</si>
  <si>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</si>
  <si>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</si>
  <si>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</si>
  <si>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</si>
  <si>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</si>
  <si>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</si>
  <si>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</si>
  <si>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</si>
  <si>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</si>
  <si>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</si>
  <si>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</si>
  <si>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</si>
  <si>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</si>
  <si>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</si>
  <si>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</si>
  <si>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</si>
  <si>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</si>
  <si>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</si>
  <si>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</si>
  <si>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</si>
  <si>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</si>
  <si>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</si>
  <si>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</si>
  <si>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</si>
  <si>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</si>
  <si>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</si>
  <si>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</si>
  <si>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</si>
  <si>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</si>
  <si>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</si>
  <si>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</si>
  <si>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</si>
  <si>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</si>
  <si>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</si>
  <si>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</si>
  <si>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</si>
  <si>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</si>
  <si>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</si>
  <si>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</si>
  <si>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</si>
  <si>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</si>
  <si>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</si>
  <si>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</si>
  <si>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</si>
  <si>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</si>
  <si>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</si>
  <si>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</si>
  <si>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</si>
  <si>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</si>
  <si>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</si>
  <si>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</si>
  <si>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</si>
  <si>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</si>
  <si>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</si>
  <si>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</si>
  <si>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</si>
  <si>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</si>
  <si>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</si>
  <si>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</si>
  <si>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</si>
  <si>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</si>
  <si>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</si>
  <si>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</si>
  <si>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</si>
  <si>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</si>
  <si>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</si>
  <si>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</si>
  <si>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</si>
  <si>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</si>
  <si>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</si>
  <si>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</si>
  <si>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</si>
  <si>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</si>
  <si>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</si>
  <si>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</si>
  <si>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</si>
  <si>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</si>
  <si>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</si>
  <si>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</si>
  <si>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</si>
  <si>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</si>
  <si>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</si>
  <si>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</si>
  <si>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</si>
  <si>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</si>
  <si>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</si>
  <si>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</si>
  <si>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</si>
  <si>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</si>
  <si>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</si>
  <si>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</si>
  <si>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</si>
  <si>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</si>
  <si>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</si>
  <si>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</si>
  <si>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</si>
  <si>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</si>
  <si>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</si>
  <si>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</si>
  <si>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</si>
  <si>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</si>
  <si>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</si>
  <si>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</si>
  <si>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</si>
  <si>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</si>
  <si>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</si>
  <si>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</si>
  <si>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</si>
  <si>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</si>
  <si>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</si>
  <si>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</si>
  <si>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</si>
  <si>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</si>
  <si>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</si>
  <si>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</si>
  <si>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</si>
  <si>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</si>
  <si>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</si>
  <si>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</si>
  <si>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</si>
  <si>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</si>
  <si>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</si>
  <si>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</si>
  <si>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</si>
  <si>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</si>
  <si>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</si>
  <si>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</si>
  <si>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</si>
  <si>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</si>
  <si>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</si>
  <si>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</si>
  <si>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</si>
  <si>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</si>
  <si>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</si>
  <si>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</si>
  <si>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</si>
  <si>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</si>
  <si>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</si>
  <si>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</si>
  <si>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</si>
  <si>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</si>
  <si>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</si>
  <si>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</si>
  <si>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</si>
  <si>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</si>
  <si>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</si>
  <si>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</si>
  <si>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</si>
  <si>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</si>
  <si>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</si>
  <si>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</si>
  <si>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</si>
  <si>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</si>
  <si>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</si>
  <si>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</si>
  <si>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</si>
  <si>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</si>
  <si>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</si>
  <si>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</si>
  <si>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</si>
  <si>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</si>
  <si>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</si>
  <si>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</si>
  <si>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</si>
  <si>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</si>
  <si>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</si>
  <si>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</si>
  <si>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</si>
  <si>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</si>
  <si>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</si>
  <si>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</si>
  <si>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</si>
  <si>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</si>
  <si>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</si>
  <si>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</si>
  <si>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</si>
  <si>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</si>
  <si>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</si>
  <si>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</si>
  <si>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</si>
  <si>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</si>
  <si>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</si>
  <si>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</si>
  <si>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</si>
  <si>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</si>
  <si>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</si>
  <si>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</si>
  <si>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</si>
  <si>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</si>
  <si>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</si>
  <si>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</si>
  <si>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</si>
  <si>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</si>
  <si>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</si>
  <si>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</si>
  <si>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</si>
  <si>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</si>
  <si>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</si>
  <si>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</si>
  <si>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</si>
  <si>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</si>
  <si>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</si>
  <si>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</si>
  <si>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</si>
  <si>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</si>
  <si>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</si>
  <si>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</si>
  <si>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</si>
  <si>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</si>
  <si>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</si>
  <si>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</si>
  <si>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</si>
  <si>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</si>
  <si>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</si>
  <si>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</si>
  <si>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</si>
  <si>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</si>
  <si>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</si>
  <si>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</si>
  <si>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</si>
  <si>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</si>
  <si>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</si>
  <si>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</si>
  <si>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</si>
  <si>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</si>
  <si>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</si>
  <si>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</si>
  <si>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</si>
  <si>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</si>
  <si>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</si>
  <si>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</si>
  <si>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</si>
  <si>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</si>
  <si>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</si>
  <si>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</si>
  <si>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</si>
  <si>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</si>
  <si>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</si>
  <si>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</si>
  <si>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</si>
  <si>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</si>
  <si>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</si>
  <si>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</si>
  <si>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</si>
  <si>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</si>
  <si>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</si>
  <si>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</si>
  <si>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</si>
  <si>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</si>
  <si>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</si>
  <si>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</si>
  <si>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</si>
  <si>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</si>
  <si>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</si>
  <si>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</si>
  <si>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</si>
  <si>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</si>
  <si>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</si>
  <si>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</si>
  <si>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</si>
  <si>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</si>
  <si>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</si>
  <si>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</si>
  <si>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</si>
  <si>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</si>
  <si>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</si>
  <si>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</si>
  <si>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</si>
  <si>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</si>
  <si>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</si>
  <si>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</si>
  <si>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</si>
  <si>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</si>
  <si>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</si>
  <si>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</si>
  <si>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</si>
  <si>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</si>
  <si>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</si>
  <si>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</si>
  <si>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</si>
  <si>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</si>
  <si>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</si>
  <si>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</si>
  <si>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</si>
  <si>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</si>
  <si>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</si>
  <si>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</si>
  <si>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</si>
  <si>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</si>
  <si>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</si>
  <si>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</si>
  <si>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</si>
  <si>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</si>
  <si>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</si>
  <si>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</si>
  <si>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</si>
  <si>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</si>
  <si>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</si>
  <si>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</si>
  <si>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</si>
  <si>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</si>
  <si>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</si>
  <si>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</si>
  <si>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</si>
  <si>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</si>
  <si>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</si>
  <si>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</si>
  <si>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</si>
  <si>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</si>
  <si>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</si>
  <si>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</si>
  <si>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</si>
  <si>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</si>
  <si>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</si>
  <si>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</si>
  <si>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</si>
  <si>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</si>
  <si>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</si>
  <si>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</si>
  <si>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</si>
  <si>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</si>
  <si>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</si>
  <si>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</si>
  <si>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</si>
  <si>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</si>
  <si>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</si>
  <si>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</si>
  <si>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</si>
  <si>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</si>
  <si>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</si>
  <si>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</si>
  <si>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</si>
  <si>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</si>
  <si>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</si>
  <si>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</si>
  <si>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</si>
  <si>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</si>
  <si>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</si>
  <si>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</si>
  <si>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</si>
  <si>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</si>
  <si>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</si>
  <si>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</si>
  <si>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</si>
  <si>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</si>
  <si>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</si>
  <si>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</si>
  <si>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</si>
  <si>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</si>
  <si>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</si>
  <si>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</si>
  <si>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</si>
  <si>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</si>
  <si>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</si>
  <si>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</si>
  <si>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</si>
  <si>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</si>
  <si>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</si>
  <si>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</si>
  <si>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</si>
  <si>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</si>
  <si>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</si>
  <si>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</si>
  <si>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</si>
  <si>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</si>
  <si>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</si>
  <si>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</si>
  <si>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</si>
  <si>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</si>
  <si>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</si>
  <si>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</si>
  <si>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</si>
  <si>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</si>
  <si>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</si>
  <si>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</si>
  <si>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</si>
  <si>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</si>
  <si>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</si>
  <si>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</si>
  <si>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</si>
  <si>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</si>
  <si>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</si>
  <si>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</si>
  <si>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</si>
  <si>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</si>
  <si>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</si>
  <si>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</si>
  <si>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</si>
  <si>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</si>
  <si>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</si>
  <si>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</si>
  <si>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</si>
  <si>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</si>
  <si>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</si>
  <si>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</si>
  <si>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</si>
  <si>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</si>
  <si>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</si>
  <si>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</si>
  <si>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</si>
  <si>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</si>
  <si>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</si>
  <si>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</si>
  <si>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</si>
  <si>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</si>
  <si>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</si>
  <si>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</si>
  <si>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</si>
  <si>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</si>
  <si>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</si>
  <si>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</si>
  <si>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</si>
  <si>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</si>
  <si>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</si>
  <si>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</si>
  <si>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</si>
  <si>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</si>
  <si>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</si>
  <si>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</si>
  <si>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</si>
  <si>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</si>
  <si>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</si>
  <si>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</si>
  <si>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</si>
  <si>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</si>
  <si>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</si>
  <si>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</si>
  <si>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</si>
  <si>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</si>
  <si>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</si>
  <si>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</si>
  <si>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</si>
  <si>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</si>
  <si>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</si>
  <si>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</si>
  <si>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</si>
  <si>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</si>
  <si>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</si>
  <si>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</si>
  <si>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</si>
  <si>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</si>
  <si>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</si>
  <si>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</si>
  <si>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</si>
  <si>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</si>
  <si>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</si>
  <si>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</si>
  <si>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</si>
  <si>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</si>
  <si>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</si>
  <si>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</si>
  <si>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</si>
  <si>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</si>
  <si>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</si>
  <si>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</si>
  <si>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</si>
  <si>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</si>
  <si>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</si>
  <si>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</si>
  <si>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</si>
  <si>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</si>
  <si>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</si>
  <si>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</si>
  <si>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</si>
  <si>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</si>
  <si>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</si>
  <si>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</si>
  <si>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</si>
  <si>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</si>
  <si>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</si>
  <si>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</si>
  <si>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</si>
  <si>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</si>
  <si>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</si>
  <si>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</si>
  <si>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</si>
  <si>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</si>
  <si>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</si>
  <si>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</si>
  <si>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</si>
  <si>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</si>
  <si>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</si>
  <si>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</si>
  <si>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</si>
  <si>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</si>
  <si>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</si>
  <si>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</si>
  <si>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</si>
  <si>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</si>
  <si>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</si>
  <si>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</si>
  <si>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</si>
  <si>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</si>
  <si>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</si>
  <si>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</si>
  <si>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</si>
  <si>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</si>
  <si>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</si>
  <si>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</si>
  <si>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</si>
  <si>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</si>
  <si>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</si>
  <si>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</si>
  <si>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</si>
  <si>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</si>
  <si>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</si>
  <si>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</si>
  <si>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</si>
  <si>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</si>
  <si>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</si>
  <si>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</si>
  <si>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</si>
  <si>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</si>
  <si>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</si>
  <si>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</si>
  <si>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</si>
  <si>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</si>
  <si>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</si>
  <si>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</si>
  <si>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</si>
  <si>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</si>
  <si>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</si>
  <si>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</si>
  <si>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</si>
  <si>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</si>
  <si>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</si>
  <si>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</si>
  <si>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</si>
  <si>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</si>
  <si>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</si>
  <si>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</si>
  <si>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</si>
  <si>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</si>
  <si>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</si>
  <si>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</si>
  <si>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</si>
  <si>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</si>
  <si>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</si>
  <si>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</si>
  <si>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</si>
  <si>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</si>
  <si>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</si>
  <si>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</si>
  <si>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</si>
  <si>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</si>
  <si>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</si>
  <si>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</si>
  <si>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</si>
  <si>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</si>
  <si>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</si>
  <si>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</si>
  <si>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</si>
  <si>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</si>
  <si>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</si>
  <si>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</si>
  <si>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</si>
  <si>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</si>
  <si>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</si>
  <si>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</si>
  <si>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</si>
  <si>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</si>
  <si>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</si>
  <si>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</si>
  <si>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</si>
  <si>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</si>
  <si>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</si>
  <si>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</si>
  <si>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</si>
  <si>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</si>
  <si>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</si>
  <si>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</si>
  <si>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</si>
  <si>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</si>
  <si>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</si>
  <si>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</si>
  <si>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</si>
  <si>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</si>
  <si>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</si>
  <si>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</si>
  <si>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</si>
  <si>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</si>
  <si>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</si>
  <si>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</si>
  <si>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</si>
  <si>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</si>
  <si>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</si>
  <si>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</si>
  <si>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</si>
  <si>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</si>
  <si>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</si>
  <si>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</si>
  <si>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</si>
  <si>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</si>
  <si>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</si>
  <si>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</si>
  <si>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</si>
  <si>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</si>
  <si>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</si>
  <si>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</si>
  <si>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</si>
  <si>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</si>
  <si>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</si>
  <si>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</si>
  <si>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</si>
  <si>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</si>
  <si>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</si>
  <si>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</si>
  <si>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</si>
  <si>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</si>
  <si>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</si>
  <si>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</si>
  <si>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</si>
  <si>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</si>
  <si>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</si>
  <si>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</si>
  <si>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</si>
  <si>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</si>
  <si>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</si>
  <si>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</si>
  <si>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</si>
  <si>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</si>
  <si>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</si>
  <si>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</si>
  <si>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</si>
  <si>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</si>
  <si>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</si>
  <si>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</si>
  <si>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</si>
  <si>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</si>
  <si>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</si>
  <si>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</si>
  <si>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</si>
  <si>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</si>
  <si>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</si>
  <si>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</si>
  <si>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</si>
  <si>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</si>
  <si>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</si>
  <si>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</si>
  <si>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</si>
  <si>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</si>
  <si>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</si>
  <si>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</si>
  <si>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</si>
  <si>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</si>
  <si>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</si>
  <si>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</si>
  <si>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</si>
  <si>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</si>
  <si>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</si>
  <si>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</si>
  <si>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</si>
  <si>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</si>
  <si>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</si>
  <si>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</si>
  <si>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</si>
  <si>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</si>
  <si>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</si>
  <si>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</si>
  <si>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</si>
  <si>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</si>
  <si>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</si>
  <si>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</si>
  <si>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</si>
  <si>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</si>
  <si>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</si>
  <si>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</si>
  <si>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</si>
  <si>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</si>
  <si>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</si>
  <si>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</si>
  <si>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</si>
  <si>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</si>
  <si>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</si>
  <si>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</si>
  <si>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</si>
  <si>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</si>
  <si>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</si>
  <si>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</si>
  <si>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</si>
  <si>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</si>
  <si>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</si>
  <si>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</si>
  <si>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</si>
  <si>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</si>
  <si>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</si>
  <si>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</si>
  <si>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</si>
  <si>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</si>
  <si>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</si>
  <si>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</si>
  <si>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</si>
  <si>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</si>
  <si>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</si>
  <si>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</si>
  <si>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</si>
  <si>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</si>
  <si>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</si>
  <si>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</si>
  <si>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</si>
  <si>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</si>
  <si>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</si>
  <si>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</si>
  <si>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</si>
  <si>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</si>
  <si>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</si>
  <si>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</si>
  <si>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</si>
  <si>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</si>
  <si>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</si>
  <si>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</si>
  <si>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</si>
  <si>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</si>
  <si>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</si>
  <si>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</si>
  <si>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</si>
  <si>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</si>
  <si>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</si>
  <si>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</si>
  <si>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</si>
  <si>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</si>
  <si>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</si>
  <si>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</si>
  <si>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</si>
  <si>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</si>
  <si>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</si>
  <si>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</si>
  <si>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</si>
  <si>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</si>
  <si>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</si>
  <si>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</si>
  <si>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</si>
  <si>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</si>
  <si>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</si>
  <si>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</si>
  <si>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</si>
  <si>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</si>
  <si>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</si>
  <si>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</si>
  <si>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</si>
  <si>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</si>
  <si>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</si>
  <si>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</si>
  <si>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</si>
  <si>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</si>
  <si>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</si>
  <si>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</si>
  <si>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</si>
  <si>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</si>
  <si>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</si>
  <si>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</si>
  <si>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</si>
  <si>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</si>
  <si>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</si>
  <si>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</si>
  <si>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</si>
  <si>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</si>
  <si>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</si>
  <si>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</si>
  <si>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</si>
  <si>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</si>
  <si>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</si>
  <si>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</si>
  <si>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</si>
  <si>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</si>
  <si>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</si>
  <si>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</si>
  <si>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</si>
  <si>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</si>
  <si>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</si>
  <si>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</si>
  <si>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</si>
  <si>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</si>
  <si>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</si>
  <si>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</si>
  <si>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</si>
  <si>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</si>
  <si>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</si>
  <si>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</si>
  <si>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</si>
  <si>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</si>
  <si>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</si>
  <si>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</si>
  <si>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</si>
  <si>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</si>
  <si>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</si>
  <si>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</si>
  <si>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</si>
  <si>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</si>
  <si>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</si>
  <si>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</si>
  <si>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</si>
  <si>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</si>
  <si>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</si>
  <si>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</si>
  <si>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</si>
  <si>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</si>
  <si>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</si>
  <si>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</si>
  <si>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</si>
  <si>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</si>
  <si>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</si>
  <si>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</si>
  <si>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</si>
  <si>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</si>
  <si>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</si>
  <si>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</si>
  <si>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</si>
  <si>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</si>
  <si>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</si>
  <si>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</si>
  <si>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</si>
  <si>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</si>
  <si>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</si>
  <si>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</si>
  <si>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</si>
  <si>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</si>
  <si>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</si>
  <si>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</si>
  <si>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</si>
  <si>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</si>
  <si>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</si>
  <si>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</si>
  <si>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</si>
  <si>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</si>
  <si>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</si>
  <si>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</si>
  <si>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</si>
  <si>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</si>
  <si>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</si>
  <si>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</si>
  <si>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</si>
  <si>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</si>
  <si>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</si>
  <si>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</si>
  <si>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</si>
  <si>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</si>
  <si>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</si>
  <si>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</si>
  <si>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</si>
  <si>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</si>
  <si>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</si>
  <si>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</si>
  <si>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</si>
  <si>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</si>
  <si>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</si>
  <si>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</si>
  <si>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</si>
  <si>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</si>
  <si>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</si>
  <si>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</si>
  <si>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</si>
  <si>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</si>
  <si>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</si>
  <si>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</si>
  <si>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</si>
  <si>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</si>
  <si>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</si>
  <si>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</si>
  <si>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</si>
  <si>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</si>
  <si>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</si>
  <si>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</si>
  <si>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</si>
  <si>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</si>
  <si>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</si>
  <si>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</si>
  <si>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</si>
  <si>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</si>
  <si>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</si>
  <si>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</si>
  <si>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</si>
  <si>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</si>
  <si>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</si>
  <si>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</si>
  <si>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</si>
  <si>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</si>
  <si>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</si>
  <si>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</si>
  <si>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</si>
  <si>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</si>
  <si>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</si>
  <si>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</si>
  <si>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</si>
  <si>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</si>
  <si>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</si>
  <si>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</si>
  <si>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</si>
  <si>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</si>
  <si>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</si>
  <si>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</si>
  <si>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</si>
  <si>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</si>
  <si>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</si>
  <si>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</si>
  <si>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</si>
  <si>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</si>
  <si>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</si>
  <si>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</si>
  <si>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</si>
  <si>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</si>
  <si>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</si>
  <si>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</si>
  <si>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</si>
  <si>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</si>
  <si>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</si>
  <si>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</si>
  <si>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</si>
  <si>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</si>
  <si>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</si>
  <si>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</si>
  <si>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</si>
  <si>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</si>
  <si>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</si>
  <si>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</si>
  <si>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</si>
  <si>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</si>
  <si>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</si>
  <si>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</si>
  <si>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</si>
  <si>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</si>
  <si>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</si>
  <si>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</si>
  <si>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</si>
  <si>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</si>
  <si>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</si>
  <si>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</si>
  <si>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</si>
  <si>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</si>
  <si>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</si>
  <si>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</si>
  <si>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</si>
  <si>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</si>
  <si>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</si>
  <si>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</si>
  <si>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</si>
  <si>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</si>
  <si>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</si>
  <si>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</si>
  <si>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</si>
  <si>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</si>
  <si>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</si>
  <si>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</si>
  <si>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</si>
  <si>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</si>
  <si>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</si>
  <si>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</si>
  <si>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</si>
  <si>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</si>
  <si>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</si>
  <si>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</si>
  <si>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</si>
  <si>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</si>
  <si>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</si>
  <si>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</si>
  <si>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</si>
  <si>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</si>
  <si>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</si>
  <si>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</si>
  <si>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</si>
  <si>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</si>
  <si>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</si>
  <si>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</si>
  <si>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</si>
  <si>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</si>
  <si>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</si>
  <si>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</si>
  <si>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</si>
  <si>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</si>
  <si>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</si>
  <si>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</si>
  <si>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</si>
  <si>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</si>
  <si>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</si>
  <si>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</si>
  <si>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</si>
  <si>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</si>
  <si>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</si>
  <si>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</si>
  <si>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</si>
  <si>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</si>
  <si>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</si>
  <si>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</si>
  <si>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</si>
  <si>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</si>
  <si>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</si>
  <si>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</si>
  <si>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</si>
  <si>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</si>
  <si>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</si>
  <si>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</si>
  <si>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</si>
  <si>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</si>
  <si>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</si>
  <si>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</si>
  <si>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</si>
  <si>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</si>
  <si>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</si>
  <si>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</si>
  <si>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</si>
  <si>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</si>
  <si>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</si>
  <si>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</si>
  <si>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</si>
  <si>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</si>
  <si>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</si>
  <si>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</si>
  <si>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</si>
  <si>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</si>
  <si>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</si>
  <si>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</si>
  <si>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</si>
  <si>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</si>
  <si>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</si>
  <si>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</si>
  <si>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</si>
  <si>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</si>
  <si>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</si>
  <si>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</si>
  <si>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</si>
  <si>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</si>
  <si>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</si>
  <si>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</si>
  <si>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</si>
  <si>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</si>
  <si>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</si>
  <si>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</si>
  <si>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</si>
  <si>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</si>
  <si>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</si>
  <si>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</si>
  <si>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</si>
  <si>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</si>
  <si>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</si>
  <si>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</si>
  <si>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</si>
  <si>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</si>
  <si>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</si>
  <si>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</si>
  <si>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</si>
  <si>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</si>
  <si>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</si>
  <si>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</si>
  <si>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</si>
  <si>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</si>
  <si>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</si>
  <si>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</si>
  <si>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</si>
  <si>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</si>
  <si>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</si>
  <si>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</si>
  <si>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</si>
  <si>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</si>
  <si>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</si>
  <si>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</si>
  <si>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</si>
  <si>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</si>
  <si>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</si>
  <si>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</si>
  <si>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</si>
  <si>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</si>
  <si>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</si>
  <si>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</si>
  <si>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</si>
  <si>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</si>
  <si>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</si>
  <si>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</si>
  <si>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</si>
  <si>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</si>
  <si>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</si>
  <si>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</si>
  <si>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</si>
  <si>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</si>
  <si>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</si>
  <si>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</si>
  <si>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</si>
  <si>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</si>
  <si>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</si>
  <si>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</si>
  <si>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</si>
  <si>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</si>
  <si>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</si>
  <si>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</si>
  <si>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</si>
  <si>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</si>
  <si>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</si>
  <si>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</si>
  <si>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</si>
  <si>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</si>
  <si>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</si>
  <si>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</si>
  <si>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</si>
  <si>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</si>
  <si>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</si>
  <si>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</si>
  <si>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</si>
  <si>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</si>
  <si>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</si>
  <si>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</si>
  <si>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</si>
  <si>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</si>
  <si>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</si>
  <si>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</si>
  <si>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</si>
  <si>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</si>
  <si>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</si>
  <si>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</si>
  <si>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</si>
  <si>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</si>
  <si>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</si>
  <si>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</si>
  <si>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</si>
  <si>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</si>
  <si>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</si>
  <si>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</si>
  <si>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</si>
  <si>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</si>
  <si>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</si>
  <si>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</si>
  <si>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</si>
  <si>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</si>
  <si>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</si>
  <si>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</si>
  <si>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</si>
  <si>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</si>
  <si>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</si>
  <si>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</si>
  <si>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</si>
  <si>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</si>
  <si>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</si>
  <si>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</si>
  <si>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</si>
  <si>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</si>
  <si>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</si>
  <si>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</si>
  <si>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</si>
  <si>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</si>
  <si>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</si>
  <si>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</si>
  <si>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</si>
  <si>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</si>
  <si>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</si>
  <si>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</si>
  <si>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</si>
  <si>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</si>
  <si>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</si>
  <si>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</si>
  <si>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</si>
  <si>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</si>
  <si>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</si>
  <si>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</si>
  <si>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</si>
  <si>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</si>
  <si>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</si>
  <si>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</si>
  <si>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</si>
  <si>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</si>
  <si>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</si>
  <si>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</si>
  <si>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</si>
  <si>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</si>
  <si>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</si>
  <si>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</si>
  <si>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</si>
  <si>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</si>
  <si>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</si>
  <si>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</si>
  <si>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</si>
  <si>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</si>
  <si>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</si>
  <si>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</si>
  <si>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</si>
  <si>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</si>
  <si>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</si>
  <si>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</si>
  <si>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</si>
  <si>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</si>
  <si>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</si>
  <si>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</si>
  <si>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</si>
  <si>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</si>
  <si>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</si>
  <si>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</si>
  <si>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</si>
  <si>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</si>
  <si>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</si>
  <si>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</si>
  <si>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</si>
  <si>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</si>
  <si>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</si>
  <si>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</si>
  <si>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</si>
  <si>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</si>
  <si>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</si>
  <si>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</si>
  <si>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</si>
  <si>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</si>
  <si>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</si>
  <si>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</si>
  <si>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</si>
  <si>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</si>
  <si>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</si>
  <si>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</si>
  <si>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</si>
  <si>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</si>
  <si>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</si>
  <si>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</si>
  <si>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</si>
  <si>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</si>
  <si>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</si>
  <si>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</si>
  <si>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</si>
  <si>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</si>
  <si>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</si>
  <si>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</si>
  <si>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</si>
  <si>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</si>
  <si>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</si>
  <si>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</si>
  <si>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</si>
  <si>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</si>
  <si>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</si>
  <si>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</si>
  <si>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</si>
  <si>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</si>
  <si>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</si>
  <si>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</si>
  <si>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</si>
  <si>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</si>
  <si>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</si>
  <si>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</si>
  <si>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</si>
  <si>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</si>
  <si>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</si>
  <si>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</si>
  <si>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</si>
  <si>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</si>
  <si>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</si>
  <si>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</si>
  <si>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</si>
  <si>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</si>
  <si>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</si>
  <si>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</si>
  <si>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</si>
  <si>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</si>
  <si>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</si>
  <si>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</si>
  <si>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</si>
  <si>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</si>
  <si>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</si>
  <si>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</si>
  <si>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</si>
  <si>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</si>
  <si>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</si>
  <si>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</si>
  <si>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</si>
  <si>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</si>
  <si>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</si>
  <si>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</si>
  <si>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</si>
  <si>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</si>
  <si>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</si>
  <si>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</si>
  <si>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</si>
  <si>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</si>
  <si>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</si>
  <si>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</si>
  <si>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</si>
  <si>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</si>
  <si>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</si>
  <si>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</si>
  <si>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</si>
  <si>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</si>
  <si>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</si>
  <si>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</si>
  <si>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</si>
  <si>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</si>
  <si>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</si>
  <si>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</si>
  <si>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</si>
  <si>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</si>
  <si>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</si>
  <si>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</si>
  <si>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</si>
  <si>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</si>
  <si>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</si>
  <si>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</si>
  <si>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</si>
  <si>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</si>
  <si>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</si>
  <si>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</si>
  <si>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</si>
  <si>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</si>
  <si>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</si>
  <si>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</si>
  <si>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</si>
  <si>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</si>
  <si>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</si>
  <si>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</si>
  <si>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</si>
  <si>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</si>
  <si>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</si>
  <si>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</si>
  <si>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</si>
  <si>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</si>
  <si>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</si>
  <si>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</si>
  <si>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</si>
  <si>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</si>
  <si>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</si>
  <si>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</si>
  <si>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</si>
  <si>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</si>
  <si>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</si>
  <si>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</si>
  <si>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</si>
  <si>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</si>
  <si>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</si>
  <si>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</si>
  <si>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</si>
  <si>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</si>
  <si>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</si>
  <si>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</si>
  <si>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</si>
  <si>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</si>
  <si>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</si>
  <si>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</si>
  <si>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</si>
  <si>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</si>
  <si>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</si>
  <si>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</si>
  <si>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</si>
  <si>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</si>
  <si>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</si>
  <si>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</si>
  <si>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</si>
  <si>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</si>
  <si>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</si>
  <si>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</si>
  <si>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</si>
  <si>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</si>
  <si>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</si>
  <si>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</si>
  <si>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</si>
  <si>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</si>
  <si>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</si>
  <si>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</si>
  <si>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</si>
  <si>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</si>
  <si>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</si>
  <si>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</si>
  <si>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</si>
  <si>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</si>
  <si>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</si>
  <si>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</si>
  <si>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</si>
  <si>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</si>
  <si>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</si>
  <si>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</si>
  <si>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</si>
  <si>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</si>
  <si>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</si>
  <si>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</si>
  <si>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</si>
  <si>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</si>
  <si>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</si>
  <si>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</si>
  <si>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</si>
  <si>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</si>
  <si>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</si>
  <si>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</si>
  <si>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</si>
  <si>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</si>
  <si>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</si>
  <si>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</si>
  <si>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</si>
  <si>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</si>
  <si>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</si>
  <si>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</si>
  <si>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</si>
  <si>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</si>
  <si>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</si>
  <si>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</si>
  <si>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</si>
  <si>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</si>
  <si>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</si>
  <si>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</si>
  <si>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</si>
  <si>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</si>
  <si>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</si>
  <si>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</si>
  <si>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</si>
  <si>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</si>
  <si>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</si>
  <si>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</si>
  <si>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</si>
  <si>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</si>
  <si>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</si>
  <si>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</si>
  <si>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</si>
  <si>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</si>
  <si>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</si>
  <si>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</si>
  <si>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</si>
  <si>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</si>
  <si>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</si>
  <si>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</si>
  <si>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</si>
  <si>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</si>
  <si>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</si>
  <si>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</si>
  <si>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</si>
  <si>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</si>
  <si>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</si>
  <si>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</si>
  <si>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</si>
  <si>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</si>
  <si>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</si>
  <si>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</si>
  <si>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</si>
  <si>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</si>
  <si>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</si>
  <si>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</si>
  <si>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</si>
  <si>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</si>
  <si>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</si>
  <si>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</si>
  <si>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</si>
  <si>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</si>
  <si>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</si>
  <si>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</si>
  <si>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</si>
  <si>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</si>
  <si>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</si>
  <si>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</si>
  <si>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</si>
  <si>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</si>
  <si>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</si>
  <si>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</si>
  <si>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</si>
  <si>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</si>
  <si>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</si>
  <si>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</si>
  <si>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</si>
  <si>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</si>
  <si>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</si>
  <si>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</si>
  <si>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</si>
  <si>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</si>
  <si>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</si>
  <si>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</si>
  <si>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</si>
  <si>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</si>
  <si>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</si>
  <si>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</si>
  <si>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</si>
  <si>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</si>
  <si>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</si>
  <si>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</si>
  <si>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</si>
  <si>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</si>
  <si>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</si>
  <si>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</si>
  <si>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</si>
  <si>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</si>
  <si>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</si>
  <si>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</si>
  <si>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</si>
  <si>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</si>
  <si>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</si>
  <si>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</si>
  <si>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</si>
  <si>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</si>
  <si>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</si>
  <si>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</si>
  <si>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</si>
  <si>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</si>
  <si>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</si>
  <si>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</si>
  <si>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</si>
  <si>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</si>
  <si>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</si>
  <si>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</si>
  <si>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</si>
  <si>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</si>
  <si>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</si>
  <si>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</si>
  <si>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</si>
  <si>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</si>
  <si>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</si>
  <si>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</si>
  <si>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</si>
  <si>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</si>
  <si>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</si>
  <si>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</si>
  <si>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</si>
  <si>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</si>
  <si>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</si>
  <si>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</si>
  <si>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</si>
  <si>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</si>
  <si>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</si>
  <si>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</si>
  <si>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</si>
  <si>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</si>
  <si>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</si>
  <si>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</si>
  <si>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</si>
  <si>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</si>
  <si>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</si>
  <si>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</si>
  <si>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</si>
  <si>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</si>
  <si>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</si>
  <si>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</si>
  <si>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</si>
  <si>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</si>
  <si>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</si>
  <si>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</si>
  <si>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</si>
  <si>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</si>
  <si>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</si>
  <si>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</si>
  <si>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</si>
  <si>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</si>
  <si>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</si>
  <si>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</si>
  <si>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</si>
  <si>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</si>
  <si>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</si>
  <si>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</si>
  <si>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</si>
  <si>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</si>
  <si>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</si>
  <si>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</si>
  <si>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</si>
  <si>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</si>
  <si>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</si>
  <si>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</si>
  <si>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</si>
  <si>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</si>
  <si>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</si>
  <si>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</si>
  <si>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</si>
  <si>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</si>
  <si>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</si>
  <si>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</si>
  <si>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</si>
  <si>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</si>
  <si>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</si>
  <si>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</si>
  <si>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</si>
  <si>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</si>
  <si>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</si>
  <si>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</si>
  <si>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</si>
  <si>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</si>
  <si>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</si>
  <si>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</si>
  <si>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</si>
  <si>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</si>
  <si>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</si>
  <si>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</si>
  <si>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</si>
  <si>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</si>
  <si>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</si>
  <si>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</si>
  <si>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</si>
  <si>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</si>
  <si>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</si>
  <si>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</si>
  <si>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</si>
  <si>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</si>
  <si>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</si>
  <si>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</si>
  <si>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</si>
  <si>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</si>
  <si>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</si>
  <si>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</si>
  <si>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</si>
  <si>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</si>
  <si>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</si>
  <si>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</si>
  <si>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</si>
  <si>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</si>
  <si>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</si>
  <si>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</si>
  <si>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</si>
  <si>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</si>
  <si>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</si>
  <si>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</si>
  <si>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</si>
  <si>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</si>
  <si>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</si>
  <si>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</si>
  <si>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</si>
  <si>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</si>
  <si>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</si>
  <si>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</si>
  <si>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</si>
  <si>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</si>
  <si>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</si>
  <si>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</si>
  <si>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</si>
  <si>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</si>
  <si>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</si>
  <si>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</si>
  <si>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</si>
  <si>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</si>
  <si>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</si>
  <si>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</si>
  <si>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</si>
  <si>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</si>
  <si>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</si>
  <si>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</si>
  <si>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</si>
  <si>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</si>
  <si>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</si>
  <si>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</si>
  <si>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</si>
  <si>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</si>
  <si>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</si>
  <si>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</si>
  <si>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</si>
  <si>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</si>
  <si>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</si>
  <si>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</si>
  <si>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</si>
  <si>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</si>
  <si>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</si>
  <si>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</si>
  <si>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</si>
  <si>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</si>
  <si>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</si>
  <si>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</si>
  <si>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</si>
  <si>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</si>
  <si>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</si>
  <si>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</si>
  <si>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</si>
  <si>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</si>
  <si>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</si>
  <si>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</si>
  <si>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</si>
  <si>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</si>
  <si>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</si>
  <si>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</si>
  <si>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</si>
  <si>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</si>
  <si>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</si>
  <si>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</si>
  <si>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</si>
  <si>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</si>
  <si>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</si>
  <si>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</si>
  <si>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</si>
  <si>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</si>
  <si>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</si>
  <si>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</si>
  <si>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</si>
  <si>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</si>
  <si>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</si>
  <si>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</si>
  <si>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</si>
  <si>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</si>
  <si>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</si>
  <si>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</si>
  <si>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</si>
  <si>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</si>
  <si>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</si>
  <si>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</si>
  <si>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</si>
  <si>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</si>
  <si>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</si>
  <si>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</si>
  <si>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</si>
  <si>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</si>
  <si>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</si>
  <si>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</si>
  <si>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</si>
  <si>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</si>
  <si>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</si>
  <si>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</si>
  <si>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</si>
  <si>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</si>
  <si>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</si>
  <si>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</si>
  <si>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</si>
  <si>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</si>
  <si>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</si>
  <si>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</si>
  <si>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</si>
  <si>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</si>
  <si>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</si>
  <si>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</si>
  <si>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</si>
  <si>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</si>
  <si>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</si>
  <si>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</si>
  <si>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</si>
  <si>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</si>
  <si>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</si>
  <si>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</si>
  <si>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</si>
  <si>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</si>
  <si>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</si>
  <si>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</si>
  <si>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</si>
  <si>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</si>
  <si>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</si>
  <si>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</si>
  <si>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</si>
  <si>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</si>
  <si>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</si>
  <si>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</si>
  <si>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</si>
  <si>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</si>
  <si>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</si>
  <si>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</si>
  <si>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</si>
  <si>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</si>
  <si>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</si>
  <si>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</si>
  <si>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</si>
  <si>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</si>
  <si>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</si>
  <si>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</si>
  <si>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</si>
  <si>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</si>
  <si>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</si>
  <si>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</si>
  <si>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</si>
  <si>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</si>
  <si>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</si>
  <si>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</si>
  <si>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</si>
  <si>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</si>
  <si>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</si>
  <si>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</si>
  <si>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</si>
  <si>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</si>
  <si>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</si>
  <si>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</si>
  <si>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</si>
  <si>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</si>
  <si>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</si>
  <si>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</si>
  <si>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</si>
  <si>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</si>
  <si>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</si>
  <si>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</si>
  <si>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</si>
  <si>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</si>
  <si>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</si>
  <si>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</si>
  <si>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</si>
  <si>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</si>
  <si>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</si>
  <si>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</si>
  <si>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</si>
  <si>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</si>
  <si>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</si>
  <si>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</si>
  <si>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</si>
  <si>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</si>
  <si>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</si>
  <si>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</si>
  <si>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</si>
  <si>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</si>
  <si>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</si>
  <si>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</si>
  <si>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</si>
  <si>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</si>
  <si>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</si>
  <si>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</si>
  <si>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</si>
  <si>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</si>
  <si>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</si>
  <si>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</si>
  <si>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</si>
  <si>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</si>
  <si>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</si>
  <si>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</si>
  <si>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</si>
  <si>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</si>
  <si>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</si>
  <si>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</si>
  <si>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</si>
  <si>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</si>
  <si>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</si>
  <si>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</si>
  <si>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</si>
  <si>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</si>
  <si>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</si>
  <si>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</si>
  <si>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</si>
  <si>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</si>
  <si>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</si>
  <si>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</si>
  <si>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</si>
  <si>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</si>
  <si>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</si>
  <si>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</si>
  <si>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</si>
  <si>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</si>
  <si>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</si>
  <si>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</si>
  <si>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</si>
  <si>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</si>
  <si>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</si>
  <si>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</si>
  <si>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</si>
  <si>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</si>
  <si>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</si>
  <si>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</si>
  <si>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</si>
  <si>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</si>
  <si>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</si>
  <si>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</si>
  <si>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</si>
  <si>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</si>
  <si>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</si>
  <si>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</si>
  <si>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</si>
  <si>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</si>
  <si>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</si>
  <si>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</si>
  <si>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</si>
  <si>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</si>
  <si>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</si>
  <si>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</si>
  <si>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</si>
  <si>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</si>
  <si>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</si>
  <si>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</si>
  <si>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</si>
  <si>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</si>
  <si>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</si>
  <si>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</si>
  <si>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</si>
  <si>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</si>
  <si>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</si>
  <si>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</si>
  <si>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</si>
  <si>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</si>
  <si>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</si>
  <si>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</si>
  <si>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</si>
  <si>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</si>
  <si>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</si>
  <si>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</si>
  <si>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</si>
  <si>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</si>
  <si>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</si>
  <si>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</si>
  <si>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</si>
  <si>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</si>
  <si>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</si>
  <si>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</si>
  <si>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</si>
  <si>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</si>
  <si>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</si>
  <si>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</si>
  <si>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</si>
  <si>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</si>
  <si>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</si>
  <si>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</si>
  <si>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</si>
  <si>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</si>
  <si>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</si>
  <si>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</si>
  <si>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</si>
  <si>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</si>
  <si>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</si>
  <si>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</si>
  <si>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</si>
  <si>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</si>
  <si>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</si>
  <si>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</si>
  <si>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</si>
  <si>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</si>
  <si>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</si>
  <si>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</si>
  <si>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</si>
  <si>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</si>
  <si>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</si>
  <si>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</si>
  <si>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</si>
  <si>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</si>
  <si>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</si>
  <si>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</si>
  <si>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</si>
  <si>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</si>
  <si>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</si>
  <si>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</si>
  <si>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</si>
  <si>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</si>
  <si>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</si>
  <si>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</si>
  <si>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</si>
  <si>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</si>
  <si>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</si>
  <si>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</si>
  <si>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</si>
  <si>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</si>
  <si>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</si>
  <si>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</si>
  <si>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</si>
  <si>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</si>
  <si>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</si>
  <si>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</si>
  <si>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</si>
  <si>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</si>
  <si>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</si>
  <si>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</si>
  <si>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</si>
  <si>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</si>
  <si>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</si>
  <si>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</si>
  <si>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</si>
  <si>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</si>
  <si>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</si>
  <si>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</si>
  <si>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</si>
  <si>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</si>
  <si>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</si>
  <si>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</si>
  <si>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</si>
  <si>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</si>
  <si>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</si>
  <si>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</si>
  <si>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</si>
  <si>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</si>
  <si>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</si>
  <si>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</si>
  <si>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</si>
  <si>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</si>
  <si>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</si>
  <si>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</si>
  <si>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</si>
  <si>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</si>
  <si>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</si>
  <si>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</si>
  <si>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</si>
  <si>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</si>
  <si>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</si>
  <si>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</si>
  <si>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</si>
  <si>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</si>
  <si>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</si>
  <si>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</si>
  <si>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</si>
  <si>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</si>
  <si>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</si>
  <si>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</si>
  <si>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</si>
  <si>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</si>
  <si>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</si>
  <si>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</si>
  <si>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</si>
  <si>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</si>
  <si>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</si>
  <si>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</si>
  <si>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</si>
  <si>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</si>
  <si>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</si>
  <si>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</si>
  <si>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</si>
  <si>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</si>
  <si>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</si>
  <si>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</si>
  <si>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</si>
  <si>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</si>
  <si>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</si>
  <si>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</si>
  <si>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</si>
  <si>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</si>
  <si>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</si>
  <si>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</si>
  <si>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</si>
  <si>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</si>
  <si>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</si>
  <si>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</si>
  <si>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</si>
  <si>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</si>
  <si>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</si>
  <si>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</si>
  <si>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</si>
  <si>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</si>
  <si>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</si>
  <si>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</si>
  <si>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</si>
  <si>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</si>
  <si>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</si>
  <si>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</si>
  <si>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</si>
  <si>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</si>
  <si>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</si>
  <si>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</si>
  <si>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</si>
  <si>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</si>
  <si>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</si>
  <si>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</si>
  <si>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</si>
  <si>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</si>
  <si>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</si>
  <si>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</si>
  <si>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</si>
  <si>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</si>
  <si>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</si>
  <si>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</si>
  <si>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</si>
  <si>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</si>
  <si>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</si>
  <si>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</si>
  <si>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</si>
  <si>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</si>
  <si>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</si>
  <si>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</si>
  <si>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</si>
  <si>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</si>
  <si>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</si>
  <si>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</si>
  <si>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</si>
  <si>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</si>
  <si>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</si>
  <si>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</si>
  <si>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</si>
  <si>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</si>
  <si>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</si>
  <si>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</si>
  <si>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</si>
  <si>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</si>
  <si>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</si>
  <si>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</si>
  <si>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</si>
  <si>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</si>
  <si>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</si>
  <si>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</si>
  <si>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</si>
  <si>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</si>
  <si>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</si>
  <si>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</si>
  <si>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</si>
  <si>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</si>
  <si>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</si>
  <si>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</si>
  <si>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</si>
  <si>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</si>
  <si>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</si>
  <si>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</si>
  <si>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</si>
  <si>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</si>
  <si>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</si>
  <si>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</si>
  <si>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</si>
  <si>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</si>
  <si>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</si>
  <si>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</si>
  <si>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</si>
  <si>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</si>
  <si>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</si>
  <si>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</si>
  <si>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</si>
  <si>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</si>
  <si>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</si>
  <si>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</si>
  <si>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</si>
  <si>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</si>
  <si>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</si>
  <si>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</si>
  <si>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</si>
  <si>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</si>
  <si>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</si>
  <si>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</si>
  <si>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</si>
  <si>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</si>
  <si>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</si>
  <si>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</si>
  <si>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</si>
  <si>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</si>
  <si>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</si>
  <si>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</si>
  <si>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</si>
  <si>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</si>
  <si>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</si>
  <si>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</si>
  <si>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</si>
  <si>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</si>
  <si>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</si>
  <si>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</si>
  <si>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</si>
  <si>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</si>
  <si>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</si>
  <si>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</si>
  <si>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</si>
  <si>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</si>
  <si>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</si>
  <si>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</si>
  <si>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</si>
  <si>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</si>
  <si>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</si>
  <si>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</si>
  <si>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</si>
  <si>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</si>
  <si>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</si>
  <si>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</si>
  <si>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</si>
  <si>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</si>
  <si>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</si>
  <si>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</si>
  <si>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</si>
  <si>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</si>
  <si>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</si>
  <si>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</si>
  <si>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</si>
  <si>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</si>
  <si>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</si>
  <si>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</si>
  <si>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</si>
  <si>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</si>
  <si>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</si>
  <si>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</si>
  <si>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</si>
  <si>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</si>
  <si>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</si>
  <si>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</si>
  <si>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</si>
  <si>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</si>
  <si>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</si>
  <si>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</si>
  <si>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</si>
  <si>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</si>
  <si>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</si>
  <si>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</si>
  <si>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</si>
  <si>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</si>
  <si>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</si>
  <si>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</si>
  <si>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</si>
  <si>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</si>
  <si>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</si>
  <si>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</si>
  <si>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</si>
  <si>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</si>
  <si>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</si>
  <si>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</si>
  <si>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</si>
  <si>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</si>
  <si>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</si>
  <si>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</si>
  <si>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</si>
  <si>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</si>
  <si>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</si>
  <si>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</si>
  <si>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</si>
  <si>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</si>
  <si>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</si>
  <si>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</si>
  <si>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</si>
  <si>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</si>
  <si>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</si>
  <si>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</si>
  <si>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</si>
  <si>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</si>
  <si>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</si>
  <si>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</si>
  <si>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</si>
  <si>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</si>
  <si>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</si>
  <si>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</si>
  <si>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</si>
  <si>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</si>
  <si>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</si>
  <si>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</si>
  <si>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</si>
  <si>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</si>
  <si>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</si>
  <si>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</si>
  <si>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</si>
  <si>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</si>
  <si>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</si>
  <si>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</si>
  <si>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</si>
  <si>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</si>
  <si>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</si>
  <si>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</si>
  <si>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</si>
  <si>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</si>
  <si>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</si>
  <si>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</si>
  <si>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</si>
  <si>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</si>
  <si>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</si>
  <si>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</si>
  <si>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</si>
  <si>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</si>
  <si>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</si>
  <si>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</si>
  <si>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</si>
  <si>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</si>
  <si>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</si>
  <si>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</si>
  <si>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</si>
  <si>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</si>
  <si>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</si>
  <si>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</si>
  <si>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</si>
  <si>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</si>
  <si>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</si>
  <si>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</si>
  <si>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</si>
  <si>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</si>
  <si>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</si>
  <si>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</si>
  <si>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</si>
  <si>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</si>
  <si>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</si>
  <si>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</si>
  <si>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</si>
  <si>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</si>
  <si>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</si>
  <si>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</si>
  <si>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</si>
  <si>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</si>
  <si>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</si>
  <si>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</si>
  <si>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</si>
  <si>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</si>
  <si>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</si>
  <si>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</si>
  <si>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</si>
  <si>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</si>
  <si>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</si>
  <si>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</si>
  <si>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</si>
  <si>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</si>
  <si>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</si>
  <si>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</si>
  <si>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</si>
  <si>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</si>
  <si>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</si>
  <si>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</si>
  <si>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</si>
  <si>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</si>
  <si>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</si>
  <si>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</si>
  <si>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</si>
  <si>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</si>
  <si>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</si>
  <si>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</si>
  <si>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</si>
  <si>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</si>
  <si>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</si>
  <si>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</si>
  <si>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</si>
  <si>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</si>
  <si>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</si>
  <si>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</si>
  <si>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</si>
  <si>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</si>
  <si>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</si>
  <si>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</si>
  <si>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</si>
  <si>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</si>
  <si>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</si>
  <si>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</si>
  <si>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</si>
  <si>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</si>
  <si>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</si>
  <si>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</si>
  <si>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</si>
  <si>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</si>
  <si>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</si>
  <si>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</si>
  <si>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</si>
  <si>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</si>
  <si>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</si>
  <si>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</si>
  <si>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</si>
  <si>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</si>
  <si>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</si>
  <si>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</si>
  <si>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</si>
  <si>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</si>
  <si>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</si>
  <si>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</si>
  <si>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</si>
  <si>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</si>
  <si>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</si>
  <si>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</si>
  <si>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</si>
  <si>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</si>
  <si>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</si>
  <si>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</si>
  <si>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</si>
  <si>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</si>
  <si>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</si>
  <si>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</si>
  <si>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</si>
  <si>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</si>
  <si>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</si>
  <si>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</si>
  <si>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</si>
  <si>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</si>
  <si>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</si>
  <si>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</si>
  <si>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</si>
  <si>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</si>
  <si>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</si>
  <si>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</si>
  <si>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</si>
  <si>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</si>
  <si>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</si>
  <si>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</si>
  <si>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</si>
  <si>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</si>
  <si>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</si>
  <si>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</si>
  <si>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</si>
  <si>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</si>
  <si>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</si>
  <si>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</si>
  <si>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</si>
  <si>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</si>
  <si>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</si>
  <si>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</si>
  <si>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</si>
  <si>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</si>
  <si>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</si>
  <si>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</si>
  <si>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</si>
  <si>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</si>
  <si>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</si>
  <si>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</si>
  <si>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</si>
  <si>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</si>
  <si>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</si>
  <si>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</si>
  <si>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</si>
  <si>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</si>
  <si>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</si>
  <si>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</si>
  <si>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</si>
  <si>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</si>
  <si>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</si>
  <si>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</si>
  <si>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</si>
  <si>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</si>
  <si>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</si>
  <si>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</si>
  <si>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</si>
  <si>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</si>
  <si>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</si>
  <si>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</si>
  <si>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</si>
  <si>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</si>
  <si>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</si>
  <si>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</si>
  <si>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</si>
  <si>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</si>
  <si>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</si>
  <si>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</si>
  <si>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</si>
  <si>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</si>
  <si>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</si>
  <si>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</si>
  <si>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</si>
  <si>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</si>
  <si>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</si>
  <si>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</si>
  <si>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</si>
  <si>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</si>
  <si>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</si>
  <si>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</si>
  <si>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</si>
  <si>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</si>
  <si>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</si>
  <si>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</si>
  <si>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</si>
  <si>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</si>
  <si>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</si>
  <si>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</si>
  <si>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</si>
  <si>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</si>
  <si>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</si>
  <si>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</si>
  <si>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</si>
  <si>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</si>
  <si>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</si>
  <si>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</si>
  <si>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</si>
  <si>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</si>
  <si>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</si>
  <si>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</si>
  <si>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</si>
  <si>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</si>
  <si>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</si>
  <si>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</si>
  <si>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</si>
  <si>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</si>
  <si>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</si>
  <si>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</si>
  <si>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</si>
  <si>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</si>
  <si>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</si>
  <si>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</si>
  <si>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</si>
  <si>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</si>
  <si>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</si>
  <si>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</si>
  <si>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</si>
  <si>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</si>
  <si>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</si>
  <si>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</si>
  <si>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</si>
  <si>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</si>
  <si>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</si>
  <si>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</si>
  <si>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</si>
  <si>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</si>
  <si>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</si>
  <si>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</si>
  <si>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</si>
  <si>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</si>
  <si>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</si>
  <si>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</si>
  <si>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</si>
  <si>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</si>
  <si>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</si>
  <si>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</si>
  <si>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</si>
  <si>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</si>
  <si>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</si>
  <si>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</si>
  <si>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</si>
  <si>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</si>
  <si>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</si>
  <si>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</si>
  <si>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</si>
  <si>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</si>
  <si>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</si>
  <si>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</si>
  <si>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</si>
  <si>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</si>
  <si>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</si>
  <si>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</si>
  <si>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</si>
  <si>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</si>
  <si>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</si>
  <si>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</si>
  <si>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</si>
  <si>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</si>
  <si>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</si>
  <si>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</si>
  <si>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</si>
  <si>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</si>
  <si>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</si>
  <si>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</si>
  <si>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</si>
  <si>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</si>
  <si>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</si>
  <si>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</si>
  <si>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</si>
  <si>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</si>
  <si>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</si>
  <si>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</si>
  <si>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</si>
  <si>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</si>
  <si>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</si>
  <si>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</si>
  <si>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</si>
  <si>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</si>
  <si>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</si>
  <si>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</si>
  <si>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</si>
  <si>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</si>
  <si>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</si>
  <si>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</si>
  <si>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</si>
  <si>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</si>
  <si>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</si>
  <si>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</si>
  <si>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</si>
  <si>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</si>
  <si>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</si>
  <si>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</si>
  <si>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</si>
  <si>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</si>
  <si>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</si>
  <si>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</si>
  <si>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</si>
  <si>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</si>
  <si>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</si>
  <si>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</si>
  <si>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</si>
  <si>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</si>
  <si>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</si>
  <si>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</si>
  <si>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</si>
  <si>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</si>
  <si>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</si>
  <si>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</si>
  <si>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</si>
  <si>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</si>
  <si>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</si>
  <si>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</si>
  <si>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</si>
  <si>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</si>
  <si>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</si>
  <si>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</si>
  <si>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</si>
  <si>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</si>
  <si>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</si>
  <si>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</si>
  <si>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</si>
  <si>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</si>
  <si>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</si>
  <si>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</si>
  <si>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</si>
  <si>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</si>
  <si>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</si>
  <si>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</si>
  <si>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</si>
  <si>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</si>
  <si>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</si>
  <si>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</si>
  <si>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</si>
  <si>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</si>
  <si>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</si>
  <si>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</si>
  <si>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</si>
  <si>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</si>
  <si>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</si>
  <si>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</si>
  <si>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</si>
  <si>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</si>
  <si>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</si>
  <si>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</si>
  <si>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</si>
  <si>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</si>
  <si>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</si>
  <si>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</si>
  <si>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</si>
  <si>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</si>
  <si>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</si>
  <si>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</si>
  <si>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</si>
  <si>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</si>
  <si>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</si>
  <si>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</si>
  <si>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</si>
  <si>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</si>
  <si>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</si>
  <si>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</si>
  <si>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</si>
  <si>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</si>
  <si>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</si>
  <si>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</si>
  <si>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</si>
  <si>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</si>
  <si>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</si>
  <si>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</si>
  <si>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</si>
  <si>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</si>
  <si>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</si>
  <si>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</si>
  <si>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</si>
  <si>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</si>
  <si>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</si>
  <si>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</si>
  <si>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</si>
  <si>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</si>
  <si>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</si>
  <si>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</si>
  <si>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</si>
  <si>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</si>
  <si>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</si>
  <si>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</si>
  <si>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</si>
  <si>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</si>
  <si>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</si>
  <si>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</si>
  <si>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</si>
  <si>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</si>
  <si>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</si>
  <si>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</si>
  <si>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</si>
  <si>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</si>
  <si>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</si>
  <si>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</si>
  <si>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</si>
  <si>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</si>
  <si>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</si>
  <si>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</si>
  <si>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</si>
  <si>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</si>
  <si>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</si>
  <si>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</si>
  <si>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</si>
  <si>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</si>
  <si>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</si>
  <si>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</si>
  <si>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</si>
  <si>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</si>
  <si>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</si>
  <si>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</si>
  <si>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</si>
  <si>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</si>
  <si>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</si>
  <si>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</si>
  <si>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</si>
  <si>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</si>
  <si>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</si>
  <si>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</si>
  <si>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</si>
  <si>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</si>
  <si>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</si>
  <si>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</si>
  <si>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</si>
  <si>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</si>
  <si>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</si>
  <si>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</si>
  <si>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</si>
  <si>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</si>
  <si>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</si>
  <si>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</si>
  <si>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</si>
  <si>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</si>
  <si>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</si>
  <si>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</si>
  <si>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</si>
  <si>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</si>
  <si>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</si>
  <si>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</si>
  <si>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</si>
  <si>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</si>
  <si>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</si>
  <si>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</si>
  <si>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</si>
  <si>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</si>
  <si>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</si>
  <si>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</si>
  <si>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</si>
  <si>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</si>
  <si>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</si>
  <si>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</si>
  <si>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</si>
  <si>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</si>
  <si>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</si>
  <si>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</si>
  <si>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</si>
  <si>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</si>
  <si>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</si>
  <si>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</si>
  <si>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</si>
  <si>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</si>
  <si>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</si>
  <si>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</si>
  <si>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</si>
  <si>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</si>
  <si>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</si>
  <si>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</si>
  <si>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</si>
  <si>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</si>
  <si>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</si>
  <si>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</si>
  <si>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</si>
  <si>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</si>
  <si>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</si>
  <si>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</si>
  <si>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</si>
  <si>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</si>
  <si>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</si>
  <si>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</si>
  <si>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</si>
  <si>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</si>
  <si>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</si>
  <si>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</si>
  <si>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</si>
  <si>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</si>
  <si>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</si>
  <si>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</si>
  <si>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</si>
  <si>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</si>
  <si>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</si>
  <si>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</si>
  <si>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</si>
  <si>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</si>
  <si>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</si>
  <si>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</si>
  <si>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</si>
  <si>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</si>
  <si>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</si>
  <si>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</si>
  <si>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</si>
  <si>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</si>
  <si>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</si>
  <si>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</si>
  <si>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</si>
  <si>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</si>
  <si>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</si>
  <si>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</si>
  <si>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</si>
  <si>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</si>
  <si>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</si>
  <si>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</si>
  <si>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</si>
  <si>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</si>
  <si>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</si>
  <si>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</si>
  <si>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</si>
  <si>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</si>
  <si>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</si>
  <si>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</si>
  <si>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</si>
  <si>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</si>
  <si>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</si>
  <si>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</si>
  <si>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</si>
  <si>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</si>
  <si>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</si>
  <si>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</si>
  <si>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</si>
  <si>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</si>
  <si>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</si>
  <si>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</si>
  <si>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</si>
  <si>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</si>
  <si>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</si>
  <si>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</si>
  <si>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</si>
  <si>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</si>
  <si>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</si>
  <si>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</si>
  <si>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</si>
  <si>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</si>
  <si>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</si>
  <si>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</si>
  <si>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</si>
  <si>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</si>
  <si>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</si>
  <si>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</si>
  <si>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</si>
  <si>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</si>
  <si>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</si>
  <si>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</si>
  <si>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</si>
  <si>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</si>
  <si>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</si>
  <si>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</si>
  <si>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</si>
  <si>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</si>
  <si>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</si>
  <si>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</si>
  <si>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</si>
  <si>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</si>
  <si>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</si>
  <si>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</si>
  <si>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</si>
  <si>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</si>
  <si>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</si>
  <si>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</si>
  <si>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</si>
  <si>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</si>
  <si>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</si>
  <si>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</si>
  <si>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</si>
  <si>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</si>
  <si>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</si>
  <si>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</si>
  <si>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</si>
  <si>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</si>
  <si>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</si>
  <si>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</si>
  <si>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</si>
  <si>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</si>
  <si>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</si>
  <si>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</si>
  <si>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</si>
  <si>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</si>
  <si>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</si>
  <si>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</si>
  <si>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</si>
  <si>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</si>
  <si>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</si>
  <si>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</si>
  <si>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</si>
  <si>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</si>
  <si>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</si>
  <si>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</si>
  <si>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</si>
  <si>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</si>
  <si>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</si>
  <si>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</si>
  <si>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</si>
  <si>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</si>
  <si>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</si>
  <si>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</si>
  <si>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</si>
  <si>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</si>
  <si>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</si>
  <si>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</si>
  <si>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</si>
  <si>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</si>
  <si>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</si>
  <si>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</si>
  <si>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</si>
  <si>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</si>
  <si>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</si>
  <si>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</si>
  <si>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</si>
  <si>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</si>
  <si>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</si>
  <si>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</si>
  <si>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</si>
  <si>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</si>
  <si>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</si>
  <si>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</si>
  <si>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</si>
  <si>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</si>
  <si>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</si>
  <si>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</si>
  <si>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</si>
  <si>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</si>
  <si>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</si>
  <si>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</si>
  <si>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</si>
  <si>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</si>
  <si>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</si>
  <si>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</si>
  <si>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</si>
  <si>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</si>
  <si>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</si>
  <si>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</si>
  <si>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</si>
  <si>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</si>
  <si>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</si>
  <si>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</si>
  <si>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</si>
  <si>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</si>
  <si>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</si>
  <si>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</si>
  <si>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</si>
  <si>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</si>
  <si>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</si>
  <si>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</si>
  <si>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</si>
  <si>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</si>
  <si>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</si>
  <si>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</si>
  <si>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</si>
  <si>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</si>
  <si>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</si>
  <si>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</si>
  <si>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</si>
  <si>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</si>
  <si>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</si>
  <si>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</si>
  <si>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</si>
  <si>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</si>
  <si>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</si>
  <si>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</si>
  <si>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</si>
  <si>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</si>
  <si>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</si>
  <si>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</si>
  <si>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</si>
  <si>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</si>
  <si>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</si>
  <si>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</si>
  <si>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</si>
  <si>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</si>
  <si>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</si>
  <si>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</si>
  <si>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</si>
  <si>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</si>
  <si>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</si>
  <si>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</si>
  <si>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</si>
  <si>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</si>
  <si>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</si>
  <si>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</si>
  <si>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</si>
  <si>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</si>
  <si>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</si>
  <si>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</si>
  <si>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</si>
  <si>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</si>
  <si>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</si>
  <si>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</si>
  <si>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</si>
  <si>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</si>
  <si>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</si>
  <si>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</si>
  <si>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</si>
  <si>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</si>
  <si>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</si>
  <si>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</si>
  <si>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</si>
  <si>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</si>
  <si>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</si>
  <si>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</si>
  <si>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</si>
  <si>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</si>
  <si>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</si>
  <si>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</si>
  <si>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</si>
  <si>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</si>
  <si>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</si>
  <si>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</si>
  <si>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</si>
  <si>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</si>
  <si>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</si>
  <si>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</si>
  <si>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</si>
  <si>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</si>
  <si>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</si>
  <si>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</si>
  <si>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</si>
  <si>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</si>
  <si>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</si>
  <si>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</si>
  <si>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</si>
  <si>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</si>
  <si>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</si>
  <si>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</si>
  <si>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</si>
  <si>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</si>
  <si>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</si>
  <si>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</si>
  <si>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</si>
  <si>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</si>
  <si>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</si>
  <si>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</si>
  <si>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</si>
  <si>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</si>
  <si>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</si>
  <si>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</si>
  <si>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</si>
  <si>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</si>
  <si>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</si>
  <si>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</si>
  <si>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</si>
  <si>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</si>
  <si>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</si>
  <si>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</si>
  <si>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</si>
  <si>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</si>
  <si>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</si>
  <si>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</si>
  <si>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</si>
  <si>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</si>
  <si>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</si>
  <si>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</si>
  <si>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</si>
  <si>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</si>
  <si>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</si>
  <si>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</si>
  <si>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</si>
  <si>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</si>
  <si>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</si>
  <si>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</si>
  <si>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</si>
  <si>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</si>
  <si>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</si>
  <si>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</si>
  <si>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</si>
  <si>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</si>
  <si>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</si>
  <si>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</si>
  <si>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</si>
  <si>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</si>
  <si>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</si>
  <si>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</si>
  <si>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</si>
  <si>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</si>
  <si>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</si>
  <si>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</si>
  <si>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</si>
  <si>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</si>
  <si>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</si>
  <si>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</si>
  <si>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</si>
  <si>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</si>
  <si>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</si>
  <si>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</si>
  <si>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</si>
  <si>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</si>
  <si>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</si>
  <si>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</si>
  <si>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</si>
  <si>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</si>
  <si>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</si>
  <si>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</si>
  <si>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</si>
  <si>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</si>
  <si>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</si>
  <si>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</si>
  <si>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</si>
  <si>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</si>
  <si>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</si>
  <si>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</si>
  <si>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</si>
  <si>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</si>
  <si>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</si>
  <si>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</si>
  <si>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</si>
  <si>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</si>
  <si>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</si>
  <si>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</si>
  <si>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</si>
  <si>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</si>
  <si>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</si>
  <si>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</si>
  <si>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</si>
  <si>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</si>
  <si>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</si>
  <si>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</si>
  <si>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</si>
  <si>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</si>
  <si>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</si>
  <si>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</si>
  <si>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</si>
  <si>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</si>
  <si>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</si>
  <si>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</si>
  <si>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</si>
  <si>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</si>
  <si>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</si>
  <si>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</si>
  <si>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</si>
  <si>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</si>
  <si>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</si>
  <si>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</si>
  <si>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</si>
  <si>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</si>
  <si>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</si>
  <si>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</si>
  <si>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</si>
  <si>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</si>
  <si>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</si>
  <si>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</si>
  <si>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</si>
  <si>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</si>
  <si>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</si>
  <si>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</si>
  <si>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</si>
  <si>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</si>
  <si>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</si>
  <si>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</si>
  <si>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</si>
  <si>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</si>
  <si>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</si>
  <si>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</si>
  <si>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</si>
  <si>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</si>
  <si>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</si>
  <si>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</si>
  <si>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</si>
  <si>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</si>
  <si>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</si>
  <si>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</si>
  <si>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</si>
  <si>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</si>
  <si>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</si>
  <si>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</si>
  <si>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</si>
  <si>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</si>
  <si>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</si>
  <si>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</si>
  <si>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</si>
  <si>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</si>
  <si>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</si>
  <si>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</si>
  <si>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</si>
  <si>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</si>
  <si>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</si>
  <si>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</si>
  <si>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</si>
  <si>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</si>
  <si>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</si>
  <si>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</si>
  <si>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</si>
  <si>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</si>
  <si>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</si>
  <si>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</si>
  <si>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</si>
  <si>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</si>
  <si>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</si>
  <si>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</si>
  <si>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</si>
  <si>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</si>
  <si>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</si>
  <si>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</si>
  <si>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</si>
  <si>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</si>
  <si>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</si>
  <si>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</si>
  <si>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</si>
  <si>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</si>
  <si>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</si>
  <si>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</si>
  <si>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</si>
  <si>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</si>
  <si>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</si>
  <si>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</si>
  <si>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</si>
  <si>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</si>
  <si>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</si>
  <si>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</si>
  <si>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</si>
  <si>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</si>
  <si>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</si>
  <si>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</si>
  <si>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</si>
  <si>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</si>
  <si>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</si>
  <si>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</si>
  <si>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</si>
  <si>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</si>
  <si>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</si>
  <si>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</si>
  <si>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</si>
  <si>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</si>
  <si>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</si>
  <si>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</si>
  <si>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</si>
  <si>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</si>
  <si>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</si>
  <si>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</si>
  <si>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</si>
  <si>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</si>
  <si>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</si>
  <si>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</si>
  <si>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</si>
  <si>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</si>
  <si>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</si>
  <si>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</si>
  <si>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</si>
  <si>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</si>
  <si>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</si>
  <si>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</si>
  <si>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</si>
  <si>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</si>
  <si>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</si>
  <si>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</si>
  <si>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</si>
  <si>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</si>
  <si>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</si>
  <si>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</si>
  <si>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</si>
  <si>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</si>
  <si>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</si>
  <si>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</si>
  <si>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</si>
  <si>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</si>
  <si>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</si>
  <si>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</si>
  <si>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</si>
  <si>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</si>
  <si>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</si>
  <si>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</si>
  <si>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</si>
  <si>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</si>
  <si>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</si>
  <si>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</si>
  <si>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</si>
  <si>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</si>
  <si>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</si>
  <si>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</si>
  <si>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</si>
  <si>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</si>
  <si>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</si>
  <si>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</si>
  <si>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</si>
  <si>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</si>
  <si>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</si>
  <si>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</si>
  <si>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</si>
  <si>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</si>
  <si>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</si>
  <si>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</si>
  <si>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</si>
  <si>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</si>
  <si>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</si>
  <si>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</si>
  <si>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</si>
  <si>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</si>
  <si>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</si>
  <si>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</si>
  <si>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</si>
  <si>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</si>
  <si>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</si>
  <si>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</si>
  <si>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</si>
  <si>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</si>
  <si>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</si>
  <si>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</si>
  <si>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</si>
  <si>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</si>
  <si>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</si>
  <si>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</si>
  <si>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</si>
  <si>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</si>
  <si>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</si>
  <si>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</si>
  <si>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</si>
  <si>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</si>
  <si>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</si>
  <si>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</si>
  <si>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</si>
  <si>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</si>
  <si>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</si>
  <si>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</si>
  <si>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</si>
  <si>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</si>
  <si>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</si>
  <si>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</si>
  <si>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</si>
  <si>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</si>
  <si>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</si>
  <si>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</si>
  <si>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</si>
  <si>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</si>
  <si>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</si>
  <si>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</si>
  <si>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</si>
  <si>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</si>
  <si>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</si>
  <si>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</si>
  <si>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</si>
  <si>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</si>
  <si>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</si>
  <si>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</si>
  <si>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</si>
  <si>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</si>
  <si>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</si>
  <si>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</si>
  <si>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</si>
  <si>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</si>
  <si>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</si>
  <si>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</si>
  <si>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</si>
  <si>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</si>
  <si>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</si>
  <si>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</si>
  <si>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</si>
  <si>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</si>
  <si>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</si>
  <si>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</si>
  <si>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</si>
  <si>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</si>
  <si>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</si>
  <si>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</si>
  <si>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</si>
  <si>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</si>
  <si>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</si>
  <si>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</si>
  <si>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</si>
  <si>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</si>
  <si>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</si>
  <si>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</si>
  <si>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</si>
  <si>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</si>
  <si>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</si>
  <si>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</si>
  <si>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</si>
  <si>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</si>
  <si>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</si>
  <si>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</si>
  <si>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</si>
  <si>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</si>
  <si>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</si>
  <si>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</si>
  <si>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</si>
  <si>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</si>
  <si>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</si>
  <si>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</si>
  <si>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</si>
  <si>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</si>
  <si>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</si>
  <si>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</si>
  <si>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</si>
  <si>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</si>
  <si>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</si>
  <si>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</si>
  <si>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</si>
  <si>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</si>
  <si>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</si>
  <si>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</si>
  <si>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</si>
  <si>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</si>
  <si>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</si>
  <si>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</si>
  <si>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</si>
  <si>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</si>
  <si>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</si>
  <si>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</si>
  <si>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</si>
  <si>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</si>
  <si>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</si>
  <si>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</si>
  <si>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</si>
  <si>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</si>
  <si>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</si>
  <si>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</si>
  <si>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</si>
  <si>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</si>
  <si>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</si>
  <si>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</si>
  <si>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</si>
  <si>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</si>
  <si>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</si>
  <si>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</si>
  <si>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</si>
  <si>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</si>
  <si>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</si>
  <si>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</si>
  <si>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</si>
  <si>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</si>
  <si>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</si>
  <si>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</si>
  <si>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</si>
  <si>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</si>
  <si>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</si>
  <si>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</si>
  <si>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</si>
  <si>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</si>
  <si>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</si>
  <si>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</si>
  <si>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</si>
  <si>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</si>
  <si>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</si>
  <si>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</si>
  <si>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</si>
  <si>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</si>
  <si>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</si>
  <si>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</si>
  <si>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</si>
  <si>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</si>
  <si>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</si>
  <si>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</si>
  <si>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</si>
  <si>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</si>
  <si>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</si>
  <si>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</si>
  <si>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</si>
  <si>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</si>
  <si>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</si>
  <si>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</si>
  <si>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</si>
  <si>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</si>
  <si>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</si>
  <si>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</si>
  <si>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</si>
  <si>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</si>
  <si>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</si>
  <si>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</si>
  <si>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</si>
  <si>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</si>
  <si>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</si>
  <si>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</si>
  <si>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</si>
  <si>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</si>
  <si>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</si>
  <si>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</si>
  <si>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</si>
  <si>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</si>
  <si>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</si>
  <si>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</si>
  <si>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</si>
  <si>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</si>
  <si>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</si>
  <si>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</si>
  <si>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</si>
  <si>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</si>
  <si>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</si>
  <si>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</si>
  <si>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</si>
  <si>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</si>
  <si>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</si>
  <si>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</si>
  <si>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</si>
  <si>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</si>
  <si>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</si>
  <si>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</si>
  <si>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</si>
  <si>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</si>
  <si>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</si>
  <si>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</si>
  <si>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</si>
  <si>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</si>
  <si>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</si>
  <si>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</si>
  <si>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</si>
  <si>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</si>
  <si>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</si>
  <si>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</si>
  <si>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</si>
  <si>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</si>
  <si>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</si>
  <si>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</si>
  <si>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</si>
  <si>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</si>
  <si>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</si>
  <si>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</si>
  <si>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</si>
  <si>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</si>
  <si>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</si>
  <si>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</si>
  <si>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</si>
  <si>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</si>
  <si>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</si>
  <si>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</si>
  <si>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</si>
  <si>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</si>
  <si>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</si>
  <si>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</si>
  <si>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</si>
  <si>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</si>
  <si>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</si>
  <si>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</si>
  <si>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</si>
  <si>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</si>
  <si>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</si>
  <si>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</si>
  <si>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</si>
  <si>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</si>
  <si>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</si>
  <si>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</si>
  <si>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</si>
  <si>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</si>
  <si>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</si>
  <si>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</si>
  <si>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</si>
  <si>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</si>
  <si>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</si>
  <si>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</si>
  <si>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</si>
  <si>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</si>
  <si>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</si>
  <si>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</si>
  <si>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</si>
  <si>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</si>
  <si>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</si>
  <si>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</si>
  <si>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</si>
  <si>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</si>
  <si>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</si>
  <si>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</si>
  <si>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</si>
  <si>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</si>
  <si>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</si>
  <si>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</si>
  <si>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</si>
  <si>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</si>
  <si>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</si>
  <si>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</si>
  <si>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</si>
  <si>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</si>
  <si>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</si>
  <si>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</si>
  <si>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</si>
  <si>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</si>
  <si>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</si>
  <si>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</si>
  <si>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</si>
  <si>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</si>
  <si>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</si>
  <si>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</si>
  <si>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</si>
  <si>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</si>
  <si>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</si>
  <si>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</si>
  <si>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</si>
  <si>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</si>
  <si>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</si>
  <si>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</si>
  <si>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</si>
  <si>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</si>
  <si>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</si>
  <si>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</si>
  <si>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</si>
  <si>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</si>
  <si>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</si>
  <si>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</si>
  <si>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</si>
  <si>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</si>
  <si>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</si>
  <si>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</si>
  <si>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</si>
  <si>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</si>
  <si>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</si>
  <si>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</si>
  <si>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</si>
  <si>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</si>
  <si>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</si>
  <si>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</si>
  <si>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</si>
  <si>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</si>
  <si>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</si>
  <si>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</si>
  <si>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</si>
  <si>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</si>
  <si>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</si>
  <si>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</si>
  <si>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</si>
  <si>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</si>
  <si>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</si>
  <si>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</si>
  <si>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</si>
  <si>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</si>
  <si>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</si>
  <si>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</si>
  <si>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</si>
  <si>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</si>
  <si>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</si>
  <si>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</si>
  <si>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</si>
  <si>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</si>
  <si>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</si>
  <si>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</si>
  <si>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</si>
  <si>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</si>
  <si>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</si>
  <si>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</si>
  <si>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</si>
  <si>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</si>
  <si>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</si>
  <si>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</si>
  <si>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</si>
  <si>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</si>
  <si>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</si>
  <si>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</si>
  <si>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</si>
  <si>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</si>
  <si>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</si>
  <si>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</si>
  <si>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</si>
  <si>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</si>
  <si>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</si>
  <si>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</si>
  <si>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</si>
  <si>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</si>
  <si>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</si>
  <si>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</si>
  <si>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</si>
  <si>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</si>
  <si>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</si>
  <si>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</si>
  <si>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</si>
  <si>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</si>
  <si>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</si>
  <si>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</si>
  <si>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</si>
  <si>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</si>
  <si>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</si>
  <si>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</si>
  <si>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</si>
  <si>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</si>
  <si>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</si>
  <si>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</si>
  <si>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</si>
  <si>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</si>
  <si>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</si>
  <si>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</si>
  <si>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</si>
  <si>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</si>
  <si>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</si>
  <si>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</si>
  <si>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</si>
  <si>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</si>
  <si>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</si>
  <si>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</si>
  <si>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</si>
  <si>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</si>
  <si>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</si>
  <si>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</si>
  <si>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</si>
  <si>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</si>
  <si>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</si>
  <si>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</si>
  <si>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</si>
  <si>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</si>
  <si>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</si>
  <si>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</si>
  <si>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</si>
  <si>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</si>
  <si>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</si>
  <si>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</si>
  <si>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</si>
  <si>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</si>
  <si>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</si>
  <si>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</si>
  <si>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</si>
  <si>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</si>
  <si>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</si>
  <si>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</si>
  <si>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</si>
  <si>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</si>
  <si>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</si>
  <si>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</si>
  <si>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</si>
  <si>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</si>
  <si>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</si>
  <si>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</si>
  <si>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</si>
  <si>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</si>
  <si>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</si>
  <si>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</si>
  <si>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</si>
  <si>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</si>
  <si>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</si>
  <si>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</si>
  <si>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</si>
  <si>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</si>
  <si>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</si>
  <si>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</si>
  <si>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</si>
  <si>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</si>
  <si>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</si>
  <si>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</si>
  <si>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</si>
  <si>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</si>
  <si>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</si>
  <si>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</si>
  <si>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</si>
  <si>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</si>
  <si>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</si>
  <si>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</si>
  <si>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</si>
  <si>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</si>
  <si>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</si>
  <si>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</si>
  <si>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</si>
  <si>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</si>
  <si>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</si>
  <si>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</si>
  <si>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</si>
  <si>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</si>
  <si>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</si>
  <si>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</si>
  <si>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</si>
  <si>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</si>
  <si>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</si>
  <si>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</si>
  <si>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</si>
  <si>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</si>
  <si>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</si>
  <si>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</si>
  <si>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</si>
  <si>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</si>
  <si>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</si>
  <si>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</si>
  <si>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</si>
  <si>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</si>
  <si>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</si>
  <si>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</si>
  <si>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</si>
  <si>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</si>
  <si>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</si>
  <si>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</si>
  <si>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</si>
  <si>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</si>
  <si>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</si>
  <si>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</si>
  <si>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</si>
  <si>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</si>
  <si>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</si>
  <si>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</si>
  <si>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</si>
  <si>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</si>
  <si>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</si>
  <si>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</si>
  <si>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</si>
  <si>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</si>
  <si>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</si>
  <si>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</si>
  <si>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</si>
  <si>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</si>
  <si>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</si>
  <si>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</si>
  <si>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</si>
  <si>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</si>
  <si>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</si>
  <si>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</si>
  <si>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</si>
  <si>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</si>
  <si>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</si>
  <si>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</si>
  <si>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</si>
  <si>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</si>
  <si>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</si>
  <si>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</si>
  <si>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</si>
  <si>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</si>
  <si>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</si>
  <si>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</si>
  <si>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</si>
  <si>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</si>
  <si>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</si>
  <si>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</si>
  <si>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</si>
  <si>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</si>
  <si>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</si>
  <si>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</si>
  <si>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</si>
  <si>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</si>
  <si>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</si>
  <si>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</si>
  <si>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</si>
  <si>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</si>
  <si>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</si>
  <si>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</si>
  <si>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</si>
  <si>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</si>
  <si>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</si>
  <si>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</si>
  <si>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</si>
  <si>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</si>
  <si>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</si>
  <si>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</si>
  <si>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</si>
  <si>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</si>
  <si>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</si>
  <si>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</si>
  <si>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</si>
  <si>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</si>
  <si>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</si>
  <si>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</si>
  <si>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</si>
  <si>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</si>
  <si>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</si>
  <si>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</si>
  <si>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</si>
  <si>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</si>
  <si>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</si>
  <si>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</si>
  <si>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</si>
  <si>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</si>
  <si>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</si>
  <si>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</si>
  <si>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</si>
  <si>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</si>
  <si>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</si>
  <si>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</si>
  <si>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</si>
  <si>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</si>
  <si>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</si>
  <si>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</si>
  <si>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</si>
  <si>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</si>
  <si>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</si>
  <si>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</si>
  <si>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</si>
  <si>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</si>
  <si>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</si>
  <si>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</si>
  <si>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</si>
  <si>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</si>
  <si>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</si>
  <si>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</si>
  <si>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</si>
  <si>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</si>
  <si>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</si>
  <si>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</si>
  <si>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</si>
  <si>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</si>
  <si>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</si>
  <si>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</si>
  <si>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</si>
  <si>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</si>
  <si>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</si>
  <si>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</si>
  <si>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</si>
  <si>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</si>
  <si>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</si>
  <si>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</si>
  <si>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</si>
  <si>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</si>
  <si>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</si>
  <si>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</si>
  <si>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</si>
  <si>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</si>
  <si>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</si>
  <si>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</si>
  <si>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</si>
  <si>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</si>
  <si>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</si>
  <si>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</si>
  <si>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</si>
  <si>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</si>
  <si>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</si>
  <si>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</si>
  <si>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</si>
  <si>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</si>
  <si>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</si>
  <si>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</si>
  <si>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</si>
  <si>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</si>
  <si>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</si>
  <si>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</si>
  <si>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</si>
  <si>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</si>
  <si>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</si>
  <si>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</si>
  <si>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</si>
  <si>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</si>
  <si>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</si>
  <si>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</si>
  <si>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</si>
  <si>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</si>
  <si>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</si>
  <si>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</si>
  <si>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</si>
  <si>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</si>
  <si>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</si>
  <si>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</si>
  <si>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</si>
  <si>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</si>
  <si>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</si>
  <si>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</si>
  <si>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</si>
  <si>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</si>
  <si>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</si>
  <si>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</si>
  <si>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</si>
  <si>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</si>
  <si>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</si>
  <si>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</si>
  <si>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</si>
  <si>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</si>
  <si>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</si>
  <si>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</si>
  <si>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</si>
  <si>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</si>
  <si>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</si>
  <si>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</si>
  <si>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</si>
  <si>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</si>
  <si>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</si>
  <si>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</si>
  <si>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</si>
  <si>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</si>
  <si>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</si>
  <si>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</si>
  <si>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</si>
  <si>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</si>
  <si>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</si>
  <si>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</si>
  <si>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</si>
  <si>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</si>
  <si>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</si>
  <si>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</si>
  <si>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</si>
  <si>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</si>
  <si>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</si>
  <si>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</si>
  <si>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</si>
  <si>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</si>
  <si>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</si>
  <si>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</si>
  <si>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</si>
  <si>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</si>
  <si>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</si>
  <si>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</si>
  <si>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</si>
  <si>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</si>
  <si>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</si>
  <si>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</si>
  <si>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</si>
  <si>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</si>
  <si>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</si>
  <si>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</si>
  <si>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</si>
  <si>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</si>
  <si>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</si>
  <si>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</si>
  <si>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</si>
  <si>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</si>
  <si>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</si>
  <si>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</si>
  <si>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</si>
  <si>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</si>
  <si>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</si>
  <si>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</si>
  <si>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</si>
  <si>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</si>
  <si>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</si>
  <si>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</si>
  <si>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</si>
  <si>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</si>
  <si>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</si>
  <si>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</si>
  <si>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</si>
  <si>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</si>
  <si>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</si>
  <si>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</si>
  <si>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</si>
  <si>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</si>
  <si>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</si>
  <si>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</si>
  <si>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</si>
  <si>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</si>
  <si>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</si>
  <si>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</si>
  <si>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</si>
  <si>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</si>
  <si>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</si>
  <si>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</si>
  <si>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</si>
  <si>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</si>
  <si>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</si>
  <si>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</si>
  <si>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</si>
  <si>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</si>
  <si>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</si>
  <si>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</si>
  <si>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</si>
  <si>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</si>
  <si>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</si>
  <si>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</si>
  <si>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</si>
  <si>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</si>
  <si>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</si>
  <si>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</si>
  <si>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</si>
  <si>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</si>
  <si>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</si>
  <si>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</si>
  <si>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</si>
  <si>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</si>
  <si>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</si>
  <si>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</si>
  <si>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</si>
  <si>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</si>
  <si>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</si>
  <si>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</si>
  <si>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</si>
  <si>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</si>
  <si>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</si>
  <si>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</si>
  <si>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</si>
  <si>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</si>
  <si>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</si>
  <si>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</si>
  <si>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</si>
  <si>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</si>
  <si>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</si>
  <si>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</si>
  <si>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</si>
  <si>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</si>
  <si>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</si>
  <si>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</si>
  <si>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</si>
  <si>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</si>
  <si>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</si>
  <si>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</si>
  <si>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</si>
  <si>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</si>
  <si>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</si>
  <si>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</si>
  <si>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</si>
  <si>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</si>
  <si>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</si>
  <si>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</si>
  <si>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</si>
  <si>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</si>
  <si>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</si>
  <si>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</si>
  <si>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</si>
  <si>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</si>
  <si>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</si>
  <si>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</si>
  <si>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</si>
  <si>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</si>
  <si>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</si>
  <si>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</si>
  <si>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</si>
  <si>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</si>
  <si>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</si>
  <si>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</si>
  <si>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</si>
  <si>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</si>
  <si>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</si>
  <si>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</si>
  <si>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</si>
  <si>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</si>
  <si>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</si>
  <si>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</si>
  <si>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</si>
  <si>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</si>
  <si>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</si>
  <si>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</si>
  <si>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</si>
  <si>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</si>
  <si>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</si>
  <si>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</si>
  <si>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</si>
  <si>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</si>
  <si>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</si>
  <si>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</si>
  <si>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</si>
  <si>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</si>
  <si>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</si>
  <si>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</si>
  <si>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</si>
  <si>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</si>
  <si>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</si>
  <si>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</si>
  <si>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</si>
  <si>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</si>
  <si>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</si>
  <si>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</si>
  <si>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</si>
  <si>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</si>
  <si>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</si>
  <si>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</si>
  <si>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</si>
  <si>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</si>
  <si>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</si>
  <si>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</si>
  <si>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</si>
  <si>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</si>
  <si>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</si>
  <si>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</si>
  <si>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</si>
  <si>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</si>
  <si>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</si>
  <si>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</si>
  <si>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</si>
  <si>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</si>
  <si>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</si>
  <si>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</si>
  <si>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</si>
  <si>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</si>
  <si>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</si>
  <si>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</si>
  <si>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</si>
  <si>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</si>
  <si>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</si>
  <si>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</si>
  <si>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</si>
  <si>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</si>
  <si>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</si>
  <si>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</si>
  <si>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</si>
  <si>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</si>
  <si>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</si>
  <si>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</si>
  <si>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</si>
  <si>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</si>
  <si>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</si>
  <si>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</si>
  <si>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</si>
  <si>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</si>
  <si>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</si>
  <si>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</si>
  <si>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</si>
  <si>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</si>
  <si>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</si>
  <si>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</si>
  <si>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</si>
  <si>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</si>
  <si>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</si>
  <si>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</si>
  <si>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</si>
  <si>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</si>
  <si>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</si>
  <si>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</si>
  <si>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</si>
  <si>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</si>
  <si>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</si>
  <si>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</si>
  <si>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</si>
  <si>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</si>
  <si>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</si>
  <si>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</si>
  <si>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</si>
  <si>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</si>
  <si>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</si>
  <si>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</si>
  <si>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</si>
  <si>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</si>
  <si>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</si>
  <si>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</si>
  <si>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</si>
  <si>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</si>
  <si>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</si>
  <si>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</si>
  <si>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</si>
  <si>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</si>
  <si>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</si>
  <si>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</si>
  <si>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</si>
  <si>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</si>
  <si>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</si>
  <si>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</si>
  <si>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</si>
  <si>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</si>
  <si>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</si>
  <si>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</si>
  <si>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</si>
  <si>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</si>
  <si>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</si>
  <si>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</si>
  <si>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</si>
  <si>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</si>
  <si>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</si>
  <si>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</si>
  <si>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</si>
  <si>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</si>
  <si>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</si>
  <si>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</si>
  <si>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</si>
  <si>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</si>
  <si>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</si>
  <si>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</si>
  <si>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</si>
  <si>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</si>
  <si>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</si>
  <si>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</si>
  <si>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</si>
  <si>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</si>
  <si>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</si>
  <si>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</si>
  <si>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</si>
  <si>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</si>
  <si>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</si>
  <si>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</si>
  <si>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</si>
  <si>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</si>
  <si>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</si>
  <si>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</si>
  <si>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</si>
  <si>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</si>
  <si>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</si>
  <si>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</si>
  <si>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</si>
  <si>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</si>
  <si>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</si>
  <si>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</si>
  <si>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</si>
  <si>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</si>
  <si>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</si>
  <si>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</si>
  <si>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</si>
  <si>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</si>
  <si>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</si>
  <si>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</si>
  <si>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</si>
  <si>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</si>
  <si>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</si>
  <si>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</si>
  <si>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</si>
  <si>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</si>
  <si>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</si>
  <si>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</si>
  <si>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</si>
  <si>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</si>
  <si>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</si>
  <si>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</si>
  <si>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</si>
  <si>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</si>
  <si>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</si>
  <si>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</si>
  <si>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</si>
  <si>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</si>
  <si>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</si>
  <si>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</si>
  <si>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</si>
  <si>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</si>
  <si>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</si>
  <si>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</si>
  <si>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</si>
  <si>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</si>
  <si>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</si>
  <si>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</si>
  <si>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</si>
  <si>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</si>
  <si>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</si>
  <si>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</si>
  <si>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</si>
  <si>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</si>
  <si>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</si>
  <si>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</si>
  <si>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</si>
  <si>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</si>
  <si>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</si>
  <si>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</si>
  <si>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</si>
  <si>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</si>
  <si>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</si>
  <si>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</si>
  <si>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</si>
  <si>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</si>
  <si>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</si>
  <si>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</si>
  <si>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</si>
  <si>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</si>
  <si>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</si>
  <si>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</si>
  <si>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</si>
  <si>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</si>
  <si>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</si>
  <si>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</si>
  <si>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</si>
  <si>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</si>
  <si>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</si>
  <si>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</si>
  <si>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</si>
  <si>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</si>
  <si>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</si>
  <si>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</si>
  <si>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</si>
  <si>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</si>
  <si>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</si>
  <si>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</si>
  <si>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</si>
  <si>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</si>
  <si>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</si>
  <si>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</si>
  <si>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</si>
  <si>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</si>
  <si>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</si>
  <si>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</si>
  <si>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</si>
  <si>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</si>
  <si>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</si>
  <si>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</si>
  <si>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</si>
  <si>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</si>
  <si>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</si>
  <si>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</si>
  <si>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</si>
  <si>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</si>
  <si>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</si>
  <si>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</si>
  <si>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</si>
  <si>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</si>
  <si>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</si>
  <si>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</si>
  <si>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</si>
  <si>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</si>
  <si>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</si>
  <si>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</si>
  <si>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</si>
  <si>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</si>
  <si>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</si>
  <si>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</si>
  <si>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</si>
  <si>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</si>
  <si>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</si>
  <si>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</si>
  <si>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</si>
  <si>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</si>
  <si>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</si>
  <si>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</si>
  <si>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</si>
  <si>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</si>
  <si>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</si>
  <si>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</si>
  <si>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</si>
  <si>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</si>
  <si>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</si>
  <si>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</si>
  <si>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</si>
  <si>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</si>
  <si>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</si>
  <si>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</si>
  <si>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</si>
  <si>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</si>
  <si>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</si>
  <si>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</si>
  <si>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</si>
  <si>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</si>
  <si>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</si>
  <si>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</si>
  <si>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</si>
  <si>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</si>
  <si>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</si>
  <si>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</si>
  <si>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</si>
  <si>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</si>
  <si>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</si>
  <si>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</si>
  <si>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</si>
  <si>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</si>
  <si>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</si>
  <si>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</si>
  <si>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</si>
  <si>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</si>
  <si>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</si>
  <si>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</si>
  <si>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</si>
  <si>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</si>
  <si>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</si>
  <si>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</si>
  <si>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</si>
  <si>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</si>
  <si>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</si>
  <si>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</si>
  <si>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</si>
  <si>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</si>
  <si>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</si>
  <si>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</si>
  <si>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</si>
  <si>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</si>
  <si>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</si>
  <si>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</si>
  <si>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</si>
  <si>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</si>
  <si>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</si>
  <si>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</si>
  <si>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</si>
  <si>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</si>
  <si>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</si>
  <si>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</si>
  <si>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</si>
  <si>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</si>
  <si>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</si>
  <si>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</si>
  <si>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</si>
  <si>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</si>
  <si>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</si>
  <si>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</si>
  <si>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</si>
  <si>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</si>
  <si>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</si>
  <si>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</si>
  <si>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</si>
  <si>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</si>
  <si>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</si>
  <si>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</si>
  <si>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</si>
  <si>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</si>
  <si>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</si>
  <si>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</si>
  <si>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</si>
  <si>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</si>
  <si>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</si>
  <si>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</si>
  <si>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</si>
  <si>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</si>
  <si>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</si>
  <si>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</si>
  <si>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</si>
  <si>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</si>
  <si>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</si>
  <si>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</si>
  <si>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</si>
  <si>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</si>
  <si>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</si>
  <si>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</si>
  <si>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</si>
  <si>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</si>
  <si>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</si>
  <si>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</si>
  <si>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</si>
  <si>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</si>
  <si>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</si>
  <si>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</si>
  <si>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</si>
  <si>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</si>
  <si>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</si>
  <si>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</si>
  <si>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</si>
  <si>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</si>
  <si>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</si>
  <si>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</si>
  <si>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</si>
  <si>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</si>
  <si>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</si>
  <si>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</si>
  <si>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</si>
  <si>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</si>
  <si>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</si>
  <si>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</si>
  <si>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</si>
  <si>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</si>
  <si>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</si>
  <si>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</si>
  <si>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</si>
  <si>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</si>
  <si>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</si>
  <si>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</si>
  <si>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</si>
  <si>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</si>
  <si>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</si>
  <si>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</si>
  <si>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</si>
  <si>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</si>
  <si>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</si>
  <si>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</si>
  <si>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</si>
  <si>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</si>
  <si>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</si>
  <si>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</si>
  <si>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</si>
  <si>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</si>
  <si>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</si>
  <si>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</si>
  <si>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</si>
  <si>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</si>
  <si>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</si>
  <si>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</si>
  <si>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</si>
  <si>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</si>
  <si>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</si>
  <si>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</si>
  <si>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</si>
  <si>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</si>
  <si>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</si>
  <si>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</si>
  <si>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</si>
  <si>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</si>
  <si>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</si>
  <si>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</si>
  <si>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</si>
  <si>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</si>
  <si>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</si>
  <si>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</si>
  <si>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</si>
  <si>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</si>
  <si>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</si>
  <si>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</si>
  <si>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</si>
  <si>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</si>
  <si>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</si>
  <si>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</si>
  <si>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</si>
  <si>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</si>
  <si>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</si>
  <si>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</si>
  <si>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</si>
  <si>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</si>
  <si>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</si>
  <si>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</si>
  <si>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</si>
  <si>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</si>
  <si>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</si>
  <si>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</si>
  <si>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</si>
  <si>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</si>
  <si>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</si>
  <si>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</si>
  <si>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</si>
  <si>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</si>
  <si>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</si>
  <si>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</si>
  <si>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</si>
  <si>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</si>
  <si>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</si>
  <si>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</si>
  <si>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</si>
  <si>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</si>
  <si>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</si>
  <si>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</si>
  <si>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</si>
  <si>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</si>
  <si>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</si>
  <si>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</si>
  <si>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</si>
  <si>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</si>
  <si>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</si>
  <si>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</si>
  <si>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</si>
  <si>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</si>
  <si>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</si>
  <si>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</si>
  <si>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</si>
  <si>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</si>
  <si>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</si>
  <si>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</si>
  <si>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</si>
  <si>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</si>
  <si>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</si>
  <si>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</si>
  <si>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</si>
  <si>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</si>
  <si>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</si>
  <si>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</si>
  <si>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</si>
  <si>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</si>
  <si>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</si>
  <si>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</si>
  <si>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</si>
  <si>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</si>
  <si>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</si>
  <si>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</si>
  <si>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</si>
  <si>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</si>
  <si>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</si>
  <si>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</si>
  <si>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</si>
  <si>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</si>
  <si>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</si>
  <si>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</si>
  <si>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</si>
  <si>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</si>
  <si>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</si>
  <si>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</si>
  <si>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</si>
  <si>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</si>
  <si>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</si>
  <si>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</si>
  <si>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</si>
  <si>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</si>
  <si>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</si>
  <si>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</si>
  <si>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</si>
  <si>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</si>
  <si>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</si>
  <si>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</si>
  <si>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</si>
  <si>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</si>
  <si>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</si>
  <si>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</si>
  <si>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</si>
  <si>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</si>
  <si>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</si>
  <si>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</si>
  <si>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</si>
  <si>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</si>
  <si>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</si>
  <si>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</si>
  <si>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</si>
  <si>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</si>
  <si>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</si>
  <si>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</si>
  <si>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</si>
  <si>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</si>
  <si>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</si>
  <si>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</si>
  <si>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</si>
  <si>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</si>
  <si>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</si>
  <si>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</si>
  <si>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</si>
  <si>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</si>
  <si>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</si>
  <si>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</si>
  <si>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</si>
  <si>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</si>
  <si>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</si>
  <si>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</si>
  <si>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</si>
  <si>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</si>
  <si>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</si>
  <si>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</si>
  <si>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</si>
  <si>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</si>
  <si>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</si>
  <si>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</si>
  <si>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</si>
  <si>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</si>
  <si>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</si>
  <si>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</si>
  <si>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</si>
  <si>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</si>
  <si>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</si>
  <si>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</si>
  <si>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</si>
  <si>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</si>
  <si>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</si>
  <si>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</si>
  <si>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</si>
  <si>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</si>
  <si>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</si>
  <si>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</si>
  <si>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</si>
  <si>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</si>
  <si>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</si>
  <si>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</si>
  <si>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</si>
  <si>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</si>
  <si>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</si>
  <si>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</si>
  <si>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</si>
  <si>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</si>
  <si>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</si>
  <si>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</si>
  <si>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</si>
  <si>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</si>
  <si>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</si>
  <si>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</si>
  <si>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</si>
  <si>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</si>
  <si>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</si>
  <si>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</si>
  <si>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</si>
  <si>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</si>
  <si>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</si>
  <si>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</si>
  <si>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</si>
  <si>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</si>
  <si>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</si>
  <si>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</si>
  <si>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</si>
  <si>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</si>
  <si>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</si>
  <si>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</si>
  <si>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</si>
  <si>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</si>
  <si>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</si>
  <si>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</si>
  <si>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</si>
  <si>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</si>
  <si>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</si>
  <si>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</si>
  <si>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</si>
  <si>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</si>
  <si>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</si>
  <si>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</si>
  <si>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</si>
  <si>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</si>
  <si>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</si>
  <si>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</si>
  <si>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</si>
  <si>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</si>
  <si>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</si>
  <si>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</si>
  <si>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</si>
  <si>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</si>
  <si>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</si>
  <si>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</si>
  <si>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</si>
  <si>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</si>
  <si>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</si>
  <si>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</si>
  <si>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</si>
  <si>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</si>
  <si>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</si>
  <si>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</si>
  <si>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</si>
  <si>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</si>
  <si>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</si>
  <si>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</si>
  <si>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</si>
  <si>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</si>
  <si>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</si>
  <si>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</si>
  <si>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</si>
  <si>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</si>
  <si>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</si>
  <si>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</si>
  <si>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</si>
  <si>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</si>
  <si>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</si>
  <si>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</si>
  <si>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</si>
  <si>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</si>
  <si>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</si>
  <si>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</si>
  <si>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</si>
  <si>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</si>
  <si>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</si>
  <si>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</si>
  <si>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</si>
  <si>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</si>
  <si>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</si>
  <si>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</si>
  <si>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</si>
  <si>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</si>
  <si>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</si>
  <si>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</si>
  <si>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</si>
  <si>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</si>
  <si>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</si>
  <si>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</si>
  <si>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</si>
  <si>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</si>
  <si>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</si>
  <si>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</si>
  <si>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</si>
  <si>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</si>
  <si>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</si>
  <si>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</si>
  <si>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</si>
  <si>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</si>
  <si>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</si>
  <si>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</si>
  <si>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</si>
  <si>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</si>
  <si>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</si>
  <si>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</si>
  <si>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</si>
  <si>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</si>
  <si>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</si>
  <si>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</si>
  <si>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</si>
  <si>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</si>
  <si>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</si>
  <si>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</si>
  <si>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</si>
  <si>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</si>
  <si>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</si>
  <si>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</si>
  <si>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</si>
  <si>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</si>
  <si>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</si>
  <si>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</si>
  <si>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</si>
  <si>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</si>
  <si>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</si>
  <si>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</si>
  <si>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</si>
  <si>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</si>
  <si>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</si>
  <si>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</si>
  <si>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</si>
  <si>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</si>
  <si>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</si>
  <si>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</si>
  <si>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</si>
  <si>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</si>
  <si>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</si>
  <si>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</si>
  <si>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</si>
  <si>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</si>
  <si>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</si>
  <si>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</si>
  <si>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</si>
  <si>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</si>
  <si>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</si>
  <si>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</si>
  <si>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</si>
  <si>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</si>
  <si>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</si>
  <si>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</si>
  <si>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</si>
  <si>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</si>
  <si>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</si>
  <si>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</si>
  <si>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</si>
  <si>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</si>
  <si>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</si>
  <si>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</si>
  <si>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</si>
  <si>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</si>
  <si>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</si>
  <si>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</si>
  <si>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</si>
  <si>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</si>
  <si>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</si>
  <si>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</si>
  <si>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</si>
  <si>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</si>
  <si>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</si>
  <si>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</si>
  <si>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</si>
  <si>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</si>
  <si>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</si>
  <si>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</si>
  <si>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</si>
  <si>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</si>
  <si>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</si>
  <si>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</si>
  <si>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</si>
  <si>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</si>
  <si>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</si>
  <si>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</si>
  <si>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</si>
  <si>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</si>
  <si>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</si>
  <si>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</si>
  <si>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</si>
  <si>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</si>
  <si>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</si>
  <si>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</si>
  <si>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</si>
  <si>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</si>
  <si>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</si>
  <si>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</si>
  <si>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</si>
  <si>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</si>
  <si>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</si>
  <si>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</si>
  <si>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</si>
  <si>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</si>
  <si>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</si>
  <si>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</si>
  <si>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</si>
  <si>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</si>
  <si>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</si>
  <si>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</si>
  <si>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</si>
  <si>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</si>
  <si>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</si>
  <si>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</si>
  <si>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</si>
  <si>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</si>
  <si>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</si>
  <si>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</si>
  <si>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</si>
  <si>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</si>
  <si>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</si>
  <si>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</si>
  <si>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</si>
  <si>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</si>
  <si>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</si>
  <si>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</si>
  <si>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</si>
  <si>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</si>
  <si>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</si>
  <si>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</si>
  <si>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</si>
  <si>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</si>
  <si>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</si>
  <si>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</si>
  <si>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</si>
  <si>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</si>
  <si>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</si>
  <si>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</si>
  <si>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</si>
  <si>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</si>
  <si>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</si>
  <si>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</si>
  <si>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</si>
  <si>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</si>
  <si>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</si>
  <si>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</si>
  <si>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</si>
  <si>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</si>
  <si>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</si>
  <si>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</si>
  <si>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</si>
  <si>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</si>
  <si>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</si>
  <si>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</si>
  <si>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</si>
  <si>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</si>
  <si>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</si>
  <si>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</si>
  <si>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</si>
  <si>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</si>
  <si>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</si>
  <si>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</si>
  <si>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</si>
  <si>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</si>
  <si>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</si>
  <si>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</si>
  <si>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</si>
  <si>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</si>
  <si>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</si>
  <si>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</si>
  <si>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</si>
  <si>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</si>
  <si>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</si>
  <si>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</si>
  <si>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</si>
  <si>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</si>
  <si>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</si>
  <si>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</si>
  <si>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</si>
  <si>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</si>
  <si>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</si>
  <si>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</si>
  <si>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</si>
  <si>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</si>
  <si>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</si>
  <si>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</si>
  <si>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</si>
  <si>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</si>
  <si>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</si>
  <si>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</si>
  <si>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</si>
  <si>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</si>
  <si>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</si>
  <si>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</si>
  <si>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</si>
  <si>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</si>
  <si>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</si>
  <si>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</si>
  <si>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</si>
  <si>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</si>
  <si>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</si>
  <si>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</si>
  <si>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</si>
  <si>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</si>
  <si>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</si>
  <si>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</si>
  <si>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</si>
  <si>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</si>
  <si>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</si>
  <si>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</si>
  <si>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</si>
  <si>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</si>
  <si>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</si>
  <si>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</si>
  <si>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</si>
  <si>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</si>
  <si>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</si>
  <si>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</si>
  <si>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</si>
  <si>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</si>
  <si>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</si>
  <si>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</si>
  <si>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</si>
  <si>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</si>
  <si>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</si>
  <si>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</si>
  <si>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</si>
  <si>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</si>
  <si>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</si>
  <si>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</si>
  <si>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</si>
  <si>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</si>
  <si>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</si>
  <si>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</si>
  <si>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</si>
  <si>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</si>
  <si>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</si>
  <si>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</si>
  <si>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</si>
  <si>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</si>
  <si>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</si>
  <si>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</si>
  <si>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</si>
  <si>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</si>
  <si>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</si>
  <si>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</si>
  <si>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</si>
  <si>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</si>
  <si>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</si>
  <si>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</si>
  <si>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</si>
  <si>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</si>
  <si>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</si>
  <si>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</si>
  <si>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</si>
  <si>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</si>
  <si>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</si>
  <si>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</si>
  <si>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</si>
  <si>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</si>
  <si>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</si>
  <si>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</si>
  <si>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</si>
  <si>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</si>
  <si>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</si>
  <si>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</si>
  <si>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</si>
  <si>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</si>
  <si>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</si>
  <si>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</si>
  <si>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</si>
  <si>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</si>
  <si>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</si>
  <si>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</si>
  <si>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</si>
  <si>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</si>
  <si>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</si>
  <si>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</si>
  <si>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</si>
  <si>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</si>
  <si>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</si>
  <si>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</si>
  <si>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</si>
  <si>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</si>
  <si>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</si>
  <si>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</si>
  <si>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</si>
  <si>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</si>
  <si>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</si>
  <si>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</si>
  <si>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</si>
  <si>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</si>
  <si>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</si>
  <si>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</si>
  <si>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</si>
  <si>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</si>
  <si>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</si>
  <si>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</si>
  <si>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</si>
  <si>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</si>
  <si>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</si>
  <si>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</si>
  <si>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</si>
  <si>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</si>
  <si>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</si>
  <si>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</si>
  <si>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</si>
  <si>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</si>
  <si>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</si>
  <si>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</si>
  <si>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</si>
  <si>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</si>
  <si>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</si>
  <si>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</si>
  <si>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</si>
  <si>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</si>
  <si>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</si>
  <si>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</si>
  <si>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</si>
  <si>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</si>
  <si>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</si>
  <si>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</si>
  <si>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</si>
  <si>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</si>
  <si>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</si>
  <si>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</si>
  <si>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</si>
  <si>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</si>
  <si>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</si>
  <si>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</si>
  <si>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</si>
  <si>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</si>
  <si>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</si>
  <si>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</si>
  <si>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</si>
  <si>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</si>
  <si>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</si>
  <si>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</si>
  <si>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</si>
  <si>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</si>
  <si>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</si>
  <si>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</si>
  <si>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</si>
  <si>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</si>
  <si>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</si>
  <si>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</si>
  <si>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</si>
  <si>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</si>
  <si>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</si>
  <si>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</si>
  <si>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</si>
  <si>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</si>
  <si>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</si>
  <si>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</si>
  <si>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</si>
  <si>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</si>
  <si>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</si>
  <si>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</si>
  <si>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</si>
  <si>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</si>
  <si>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</si>
  <si>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</si>
  <si>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</si>
  <si>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</si>
  <si>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</si>
  <si>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</si>
  <si>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</si>
  <si>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</si>
  <si>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</si>
  <si>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</si>
  <si>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</si>
  <si>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</si>
  <si>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</si>
  <si>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</si>
  <si>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</si>
  <si>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</si>
  <si>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</si>
  <si>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</si>
  <si>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</si>
  <si>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</si>
  <si>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</si>
  <si>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</si>
  <si>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</si>
  <si>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</si>
  <si>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</si>
  <si>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</si>
  <si>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</si>
  <si>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</si>
  <si>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</si>
  <si>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</si>
  <si>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</si>
  <si>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</si>
  <si>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</si>
  <si>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</si>
  <si>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</si>
  <si>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</si>
  <si>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</si>
  <si>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</si>
  <si>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</si>
  <si>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</si>
  <si>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</si>
  <si>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</si>
  <si>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</si>
  <si>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</si>
  <si>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</si>
  <si>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</si>
  <si>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</si>
  <si>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</si>
  <si>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</si>
  <si>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</si>
  <si>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</si>
  <si>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</si>
  <si>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</si>
  <si>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</si>
  <si>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</si>
  <si>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</si>
  <si>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</si>
  <si>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</si>
  <si>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</si>
  <si>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</si>
  <si>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</si>
  <si>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</si>
  <si>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</si>
  <si>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</si>
  <si>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</si>
  <si>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</si>
  <si>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</si>
  <si>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</si>
  <si>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</si>
  <si>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</si>
  <si>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</si>
  <si>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</si>
  <si>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</si>
  <si>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</si>
  <si>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</si>
  <si>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</si>
  <si>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</si>
  <si>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</si>
  <si>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</si>
  <si>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</si>
  <si>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</si>
  <si>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</si>
  <si>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</si>
  <si>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</si>
  <si>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</si>
  <si>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</si>
  <si>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</si>
  <si>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</si>
  <si>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</si>
  <si>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</si>
  <si>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</si>
  <si>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</si>
  <si>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</si>
  <si>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</si>
  <si>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</si>
  <si>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</si>
  <si>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</si>
  <si>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</si>
  <si>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</si>
  <si>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</si>
  <si>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</si>
  <si>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</si>
  <si>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</si>
  <si>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</si>
  <si>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</si>
  <si>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</si>
  <si>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</si>
  <si>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</si>
  <si>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</si>
  <si>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</si>
  <si>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</si>
  <si>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</si>
  <si>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</si>
  <si>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</si>
  <si>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</si>
  <si>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</si>
  <si>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</si>
  <si>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</si>
  <si>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</si>
  <si>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</si>
  <si>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</si>
  <si>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</si>
  <si>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</si>
  <si>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</si>
  <si>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</si>
  <si>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</si>
  <si>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</si>
  <si>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</si>
  <si>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</si>
  <si>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</si>
  <si>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</si>
  <si>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</si>
  <si>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</si>
  <si>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</si>
  <si>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</si>
  <si>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</si>
  <si>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</si>
  <si>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</si>
  <si>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</si>
  <si>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</si>
  <si>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</si>
  <si>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</si>
  <si>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</si>
  <si>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</si>
  <si>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</si>
  <si>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</si>
  <si>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</si>
  <si>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</si>
  <si>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</si>
  <si>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</si>
  <si>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</si>
  <si>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</si>
  <si>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</si>
  <si>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</si>
  <si>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</si>
  <si>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</si>
  <si>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</si>
  <si>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</si>
  <si>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</si>
  <si>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</si>
  <si>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</si>
  <si>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</si>
  <si>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</si>
  <si>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</si>
  <si>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</si>
  <si>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</si>
  <si>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</si>
  <si>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</si>
  <si>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</si>
  <si>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</si>
  <si>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</si>
  <si>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</si>
  <si>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</si>
  <si>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</si>
  <si>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</si>
  <si>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</si>
  <si>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</si>
  <si>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</si>
  <si>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</si>
  <si>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</si>
  <si>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</si>
  <si>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</si>
  <si>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</si>
  <si>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</si>
  <si>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</si>
  <si>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</si>
  <si>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</si>
  <si>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</si>
  <si>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</si>
  <si>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</si>
  <si>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</si>
  <si>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</si>
  <si>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</si>
  <si>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</si>
  <si>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</si>
  <si>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</si>
  <si>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</si>
  <si>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</si>
  <si>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</si>
  <si>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</si>
  <si>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</si>
  <si>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</si>
  <si>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</si>
  <si>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</si>
  <si>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</si>
  <si>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</si>
  <si>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</si>
  <si>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</si>
  <si>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</si>
  <si>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</si>
  <si>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</si>
  <si>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</si>
  <si>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</si>
  <si>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</si>
  <si>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</si>
  <si>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</si>
  <si>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</si>
  <si>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</si>
  <si>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</si>
  <si>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</si>
  <si>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</si>
  <si>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</si>
  <si>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</si>
  <si>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</si>
  <si>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</si>
  <si>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</si>
  <si>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</si>
  <si>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</si>
  <si>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</si>
  <si>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</si>
  <si>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</si>
  <si>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</si>
  <si>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</si>
  <si>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</si>
  <si>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</si>
  <si>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</si>
  <si>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</si>
  <si>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</si>
  <si>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</si>
  <si>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</si>
  <si>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</si>
  <si>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</si>
  <si>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</si>
  <si>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</si>
  <si>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</si>
  <si>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</si>
  <si>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</si>
  <si>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</si>
  <si>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</si>
  <si>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</si>
  <si>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</si>
  <si>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</si>
  <si>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</si>
  <si>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</si>
  <si>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</si>
  <si>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</si>
  <si>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</si>
  <si>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</si>
  <si>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</si>
  <si>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</si>
  <si>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</si>
  <si>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</si>
  <si>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</si>
  <si>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</si>
  <si>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</si>
  <si>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</si>
  <si>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</si>
  <si>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</si>
  <si>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</si>
  <si>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</si>
  <si>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</si>
  <si>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</si>
  <si>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</si>
  <si>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</si>
  <si>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</si>
  <si>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</si>
  <si>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</si>
  <si>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</si>
  <si>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</si>
  <si>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</si>
  <si>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</si>
  <si>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</si>
  <si>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</si>
  <si>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</si>
  <si>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</si>
  <si>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</si>
  <si>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</si>
  <si>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</si>
  <si>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</si>
  <si>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</si>
  <si>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</si>
  <si>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</si>
  <si>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</si>
  <si>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</si>
  <si>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</si>
  <si>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</si>
  <si>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</si>
  <si>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</si>
  <si>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</si>
  <si>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</si>
  <si>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</si>
  <si>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</si>
  <si>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</si>
  <si>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</si>
  <si>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</si>
  <si>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</si>
  <si>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</si>
  <si>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</si>
  <si>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</si>
  <si>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</si>
  <si>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</si>
  <si>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</si>
  <si>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</si>
  <si>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</si>
  <si>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</si>
  <si>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</si>
  <si>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</si>
  <si>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</si>
  <si>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</si>
  <si>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</si>
  <si>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</si>
  <si>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</si>
  <si>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</si>
  <si>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</si>
  <si>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</si>
  <si>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</si>
  <si>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</si>
  <si>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</si>
  <si>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</si>
  <si>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</si>
  <si>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</si>
  <si>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</si>
  <si>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</si>
  <si>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</si>
  <si>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</si>
  <si>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</si>
  <si>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</si>
  <si>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</si>
  <si>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</si>
  <si>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</si>
  <si>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</si>
  <si>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</si>
  <si>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</si>
  <si>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</si>
  <si>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</si>
  <si>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</si>
  <si>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</si>
  <si>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</si>
  <si>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</si>
  <si>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</si>
  <si>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</si>
  <si>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</si>
  <si>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</si>
  <si>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</si>
  <si>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</si>
  <si>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</si>
  <si>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</si>
  <si>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</si>
  <si>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</si>
  <si>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</si>
  <si>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</si>
  <si>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</si>
  <si>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</si>
  <si>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</si>
  <si>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</si>
  <si>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</si>
  <si>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</si>
  <si>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</si>
  <si>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</si>
  <si>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</si>
  <si>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</si>
  <si>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</si>
  <si>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</si>
  <si>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</si>
  <si>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</si>
  <si>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</si>
  <si>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</si>
  <si>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</si>
  <si>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</si>
  <si>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</si>
  <si>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</si>
  <si>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</si>
  <si>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</si>
  <si>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</si>
  <si>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</si>
  <si>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</si>
  <si>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</si>
  <si>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</si>
  <si>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</si>
  <si>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</si>
  <si>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</si>
  <si>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</si>
  <si>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</si>
  <si>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</si>
  <si>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</si>
  <si>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</si>
  <si>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</si>
  <si>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</si>
  <si>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</si>
  <si>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</si>
  <si>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</si>
  <si>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</si>
  <si>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</si>
  <si>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</si>
  <si>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</si>
  <si>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</si>
  <si>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</si>
  <si>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</si>
  <si>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</si>
  <si>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</si>
  <si>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</si>
  <si>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</si>
  <si>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</si>
  <si>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</si>
  <si>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</si>
  <si>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</si>
  <si>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</si>
  <si>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</si>
  <si>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</si>
  <si>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</si>
  <si>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</si>
  <si>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</si>
  <si>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</si>
  <si>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</si>
  <si>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</si>
  <si>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</si>
  <si>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</si>
  <si>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</si>
  <si>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</si>
  <si>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</si>
  <si>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</si>
  <si>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</si>
  <si>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</si>
  <si>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</si>
  <si>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</si>
  <si>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</si>
  <si>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</si>
  <si>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</si>
  <si>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</si>
  <si>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</si>
  <si>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</si>
  <si>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</si>
  <si>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</si>
  <si>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</si>
  <si>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</si>
  <si>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</si>
  <si>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</si>
  <si>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</si>
  <si>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</si>
  <si>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</si>
  <si>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</si>
  <si>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</si>
  <si>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</si>
  <si>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</si>
  <si>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</si>
  <si>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</si>
  <si>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</si>
  <si>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</si>
  <si>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</si>
  <si>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</si>
  <si>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</si>
  <si>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</si>
  <si>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</si>
  <si>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</si>
  <si>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</si>
  <si>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</si>
  <si>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</si>
  <si>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</si>
  <si>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</si>
  <si>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</si>
  <si>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</si>
  <si>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</si>
  <si>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</si>
  <si>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</si>
  <si>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</si>
  <si>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</si>
  <si>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</si>
  <si>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</si>
  <si>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</si>
  <si>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</si>
  <si>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</si>
  <si>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</si>
  <si>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</si>
  <si>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</si>
  <si>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</si>
  <si>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</si>
  <si>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</si>
  <si>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</si>
  <si>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</si>
  <si>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</si>
  <si>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</si>
  <si>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</si>
  <si>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</si>
  <si>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</si>
  <si>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</si>
  <si>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</si>
  <si>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</si>
  <si>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</si>
  <si>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</si>
  <si>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</si>
  <si>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</si>
  <si>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</si>
  <si>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</si>
  <si>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</si>
  <si>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</si>
  <si>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</si>
  <si>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</si>
  <si>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</si>
  <si>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</si>
  <si>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</si>
  <si>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</si>
  <si>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</si>
  <si>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</si>
  <si>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</si>
  <si>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</si>
  <si>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</si>
  <si>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</si>
  <si>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</si>
  <si>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</si>
  <si>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</si>
  <si>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</si>
  <si>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</si>
  <si>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</si>
  <si>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</si>
  <si>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</si>
  <si>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</si>
  <si>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</si>
  <si>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</si>
  <si>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</si>
  <si>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</si>
  <si>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</si>
  <si>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</si>
  <si>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</si>
  <si>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</si>
  <si>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</si>
  <si>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</si>
  <si>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</si>
  <si>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</si>
  <si>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</si>
  <si>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</si>
  <si>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</si>
  <si>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</si>
  <si>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</si>
  <si>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</si>
  <si>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</si>
  <si>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</si>
  <si>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</si>
  <si>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</si>
  <si>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</si>
  <si>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</si>
  <si>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</si>
  <si>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</si>
  <si>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</si>
  <si>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</si>
  <si>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</si>
  <si>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</si>
  <si>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</si>
  <si>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</si>
  <si>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</si>
  <si>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</si>
  <si>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</si>
  <si>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</si>
  <si>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</si>
  <si>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</si>
  <si>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</si>
  <si>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</si>
  <si>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</si>
  <si>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</si>
  <si>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</si>
  <si>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</si>
  <si>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</si>
  <si>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</si>
  <si>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</si>
  <si>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</si>
  <si>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</si>
  <si>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</si>
  <si>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</si>
  <si>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</si>
  <si>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</si>
  <si>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</si>
  <si>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</si>
  <si>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</si>
  <si>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</si>
  <si>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</si>
  <si>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</si>
  <si>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</si>
  <si>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</si>
  <si>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</si>
  <si>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</si>
  <si>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</si>
  <si>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</si>
  <si>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</si>
  <si>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</si>
  <si>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</si>
  <si>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</si>
  <si>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</si>
  <si>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</si>
  <si>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</si>
  <si>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</si>
  <si>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</si>
  <si>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</si>
  <si>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</si>
  <si>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</si>
  <si>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</si>
  <si>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</si>
  <si>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</si>
  <si>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</si>
  <si>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</si>
  <si>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</si>
  <si>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</si>
  <si>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</si>
  <si>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</si>
  <si>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</si>
  <si>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</si>
  <si>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</si>
  <si>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</si>
  <si>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</si>
  <si>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</si>
  <si>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</si>
  <si>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</si>
  <si>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</si>
  <si>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</si>
  <si>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</si>
  <si>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</si>
  <si>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</si>
  <si>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</si>
  <si>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</si>
  <si>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</si>
  <si>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</si>
  <si>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</si>
  <si>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</si>
  <si>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</si>
  <si>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</si>
  <si>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</si>
  <si>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</si>
  <si>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</si>
  <si>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</si>
  <si>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</si>
  <si>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</si>
  <si>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</si>
  <si>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</si>
  <si>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</si>
  <si>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</si>
  <si>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</si>
  <si>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</si>
  <si>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</si>
  <si>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</si>
  <si>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</si>
  <si>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</si>
  <si>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</si>
  <si>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</si>
  <si>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</si>
  <si>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</si>
  <si>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</si>
  <si>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</si>
  <si>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</si>
  <si>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</si>
  <si>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</si>
  <si>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</si>
  <si>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</si>
  <si>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</si>
  <si>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</si>
  <si>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</si>
  <si>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</si>
  <si>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</si>
  <si>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</si>
  <si>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</si>
  <si>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</si>
  <si>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</si>
  <si>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</si>
  <si>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</si>
  <si>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</si>
  <si>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</si>
  <si>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</si>
  <si>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</si>
  <si>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</si>
  <si>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</si>
  <si>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</si>
  <si>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</si>
  <si>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</si>
  <si>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</si>
  <si>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</si>
  <si>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</si>
  <si>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</si>
  <si>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</si>
  <si>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</si>
  <si>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</si>
  <si>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</si>
  <si>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</si>
  <si>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</si>
  <si>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</si>
  <si>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</si>
  <si>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</si>
  <si>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</si>
  <si>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</si>
  <si>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</si>
  <si>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</si>
  <si>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</si>
  <si>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</si>
  <si>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</si>
  <si>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</si>
  <si>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</si>
  <si>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</si>
  <si>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</si>
  <si>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</si>
  <si>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</si>
  <si>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</si>
  <si>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</si>
  <si>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</si>
  <si>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</si>
  <si>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</si>
  <si>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</si>
  <si>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</si>
  <si>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</si>
  <si>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</si>
  <si>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</si>
  <si>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</si>
  <si>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</si>
  <si>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</si>
  <si>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</si>
  <si>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</si>
  <si>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</si>
  <si>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</si>
  <si>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</si>
  <si>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</si>
  <si>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</si>
  <si>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</si>
  <si>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</si>
  <si>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</si>
  <si>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</si>
  <si>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</si>
  <si>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</si>
  <si>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</si>
  <si>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</si>
  <si>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</si>
  <si>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</si>
  <si>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</si>
  <si>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</si>
  <si>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</si>
  <si>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</si>
  <si>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</si>
  <si>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</si>
  <si>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</si>
  <si>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</si>
  <si>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</si>
  <si>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</si>
  <si>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</si>
  <si>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</si>
  <si>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</si>
  <si>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</si>
  <si>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</si>
  <si>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</si>
  <si>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</si>
  <si>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</si>
  <si>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</si>
  <si>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</si>
  <si>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</si>
  <si>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</si>
  <si>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</si>
  <si>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</si>
  <si>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</si>
  <si>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</si>
  <si>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</si>
  <si>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</si>
  <si>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</si>
  <si>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</si>
  <si>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</si>
  <si>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</si>
  <si>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</si>
  <si>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</si>
  <si>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</si>
  <si>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</si>
  <si>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</si>
  <si>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</si>
  <si>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</si>
  <si>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</si>
  <si>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</si>
  <si>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</si>
  <si>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</si>
  <si>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</si>
  <si>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</si>
  <si>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</si>
  <si>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</si>
  <si>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</si>
  <si>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</si>
  <si>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</si>
  <si>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</si>
  <si>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</si>
  <si>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</si>
  <si>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</si>
  <si>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</si>
  <si>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</si>
  <si>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</si>
  <si>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</si>
  <si>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</si>
  <si>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</si>
  <si>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</si>
  <si>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</si>
  <si>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</si>
  <si>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</si>
  <si>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</si>
  <si>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</si>
  <si>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</si>
  <si>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</si>
  <si>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</si>
  <si>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</si>
  <si>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</si>
  <si>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</si>
  <si>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</si>
  <si>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</si>
  <si>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</si>
  <si>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</si>
  <si>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</si>
  <si>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</si>
  <si>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</si>
  <si>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</si>
  <si>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</si>
  <si>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</si>
  <si>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</si>
  <si>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</si>
  <si>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</si>
  <si>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</si>
  <si>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</si>
  <si>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</si>
  <si>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</si>
  <si>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</si>
  <si>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</si>
  <si>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</si>
  <si>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</si>
  <si>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</si>
  <si>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</si>
  <si>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</si>
  <si>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</si>
  <si>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</si>
  <si>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</si>
  <si>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</si>
  <si>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</si>
  <si>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</si>
  <si>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</si>
  <si>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</si>
  <si>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</si>
  <si>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</si>
  <si>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</si>
  <si>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</si>
  <si>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</si>
  <si>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</si>
  <si>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</si>
  <si>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</si>
  <si>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</si>
  <si>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</si>
  <si>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</si>
  <si>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</si>
  <si>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</si>
  <si>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</si>
  <si>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</si>
  <si>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</si>
  <si>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</si>
  <si>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</si>
  <si>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</si>
  <si>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</si>
  <si>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</si>
  <si>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</si>
  <si>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</si>
  <si>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</si>
  <si>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</si>
  <si>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</si>
  <si>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</si>
  <si>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</si>
  <si>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</si>
  <si>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</si>
  <si>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</si>
  <si>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</si>
  <si>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</si>
  <si>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</si>
  <si>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</si>
  <si>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</si>
  <si>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</si>
  <si>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</si>
  <si>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</si>
  <si>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</si>
  <si>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</si>
  <si>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</si>
  <si>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</si>
  <si>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</si>
  <si>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</si>
  <si>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</si>
  <si>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</si>
  <si>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</si>
  <si>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</si>
  <si>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</si>
  <si>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</si>
  <si>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</si>
  <si>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</si>
  <si>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</si>
  <si>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</si>
  <si>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</si>
  <si>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</si>
  <si>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</si>
  <si>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</si>
  <si>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</si>
  <si>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</si>
  <si>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</si>
  <si>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</si>
  <si>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</si>
  <si>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</si>
  <si>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</si>
  <si>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</si>
  <si>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</si>
  <si>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</si>
  <si>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</si>
  <si>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</si>
  <si>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</si>
  <si>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</si>
  <si>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</si>
  <si>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</si>
  <si>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</si>
  <si>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</si>
  <si>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</si>
  <si>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</si>
  <si>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</si>
  <si>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</si>
  <si>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</si>
  <si>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</si>
  <si>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</si>
  <si>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</si>
  <si>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</si>
  <si>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</si>
  <si>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</si>
  <si>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</si>
  <si>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</si>
  <si>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</si>
  <si>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</si>
  <si>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</si>
  <si>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</si>
  <si>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</si>
  <si>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</si>
  <si>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</si>
  <si>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</si>
  <si>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</si>
  <si>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</si>
  <si>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</si>
  <si>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</si>
  <si>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</si>
  <si>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</si>
  <si>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</si>
  <si>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</si>
  <si>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</si>
  <si>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</si>
  <si>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</si>
  <si>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</si>
  <si>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</si>
  <si>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</si>
  <si>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</si>
  <si>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</si>
  <si>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</si>
  <si>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</si>
  <si>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</si>
  <si>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</si>
  <si>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</si>
  <si>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</si>
  <si>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</si>
  <si>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</si>
  <si>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</si>
  <si>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</si>
  <si>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</si>
  <si>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</si>
  <si>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</si>
  <si>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</si>
  <si>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</si>
  <si>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</si>
  <si>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</si>
  <si>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</si>
  <si>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</si>
  <si>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</si>
  <si>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</si>
  <si>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</si>
  <si>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</si>
  <si>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</si>
  <si>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</si>
  <si>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</si>
  <si>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</si>
  <si>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</si>
  <si>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</si>
  <si>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</si>
  <si>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</si>
  <si>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</si>
  <si>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</si>
  <si>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</si>
  <si>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</si>
  <si>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</si>
  <si>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</si>
  <si>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</si>
  <si>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</si>
  <si>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</si>
  <si>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</si>
  <si>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</si>
  <si>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</si>
  <si>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</si>
  <si>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</si>
  <si>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</si>
  <si>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</si>
  <si>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</si>
  <si>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</si>
  <si>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</si>
  <si>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</si>
  <si>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</si>
  <si>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</si>
  <si>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</si>
  <si>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</si>
  <si>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</si>
  <si>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</si>
  <si>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</si>
  <si>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</si>
  <si>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</si>
  <si>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</si>
  <si>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</si>
  <si>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</si>
  <si>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</si>
  <si>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</si>
  <si>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</si>
  <si>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</si>
  <si>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</si>
  <si>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</si>
  <si>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</si>
  <si>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</si>
  <si>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</si>
  <si>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</si>
  <si>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</si>
  <si>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</si>
  <si>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</si>
  <si>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</si>
  <si>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</si>
  <si>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</si>
  <si>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</si>
  <si>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</si>
  <si>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</si>
  <si>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</si>
  <si>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</si>
  <si>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</si>
  <si>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</si>
  <si>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</si>
  <si>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</si>
  <si>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</si>
  <si>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</si>
  <si>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</si>
  <si>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</si>
  <si>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</si>
  <si>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</si>
  <si>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</si>
  <si>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</si>
  <si>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</si>
  <si>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</si>
  <si>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</si>
  <si>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</si>
  <si>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</si>
  <si>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</si>
  <si>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</si>
  <si>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</si>
  <si>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</si>
  <si>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</si>
  <si>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</si>
  <si>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</si>
  <si>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</si>
  <si>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</si>
  <si>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</si>
  <si>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</si>
  <si>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</si>
  <si>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</si>
  <si>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</si>
  <si>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</si>
  <si>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</si>
  <si>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</si>
  <si>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</si>
  <si>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</si>
  <si>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</si>
  <si>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</si>
  <si>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</si>
  <si>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</si>
  <si>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</si>
  <si>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</si>
  <si>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</si>
  <si>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</si>
  <si>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</si>
  <si>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</si>
  <si>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</si>
  <si>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</si>
  <si>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</si>
  <si>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</si>
  <si>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</si>
  <si>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</si>
  <si>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</si>
  <si>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</si>
  <si>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</si>
  <si>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</si>
  <si>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</si>
  <si>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</si>
  <si>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</si>
  <si>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</si>
  <si>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</si>
  <si>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</si>
  <si>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</si>
  <si>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</si>
  <si>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</si>
  <si>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</si>
  <si>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</si>
  <si>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</si>
  <si>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</si>
  <si>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</si>
  <si>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</si>
  <si>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</si>
  <si>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</si>
  <si>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</si>
  <si>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</si>
  <si>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</si>
  <si>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</si>
  <si>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</si>
  <si>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</si>
  <si>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</si>
  <si>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</si>
  <si>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</si>
  <si>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</si>
  <si>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</si>
  <si>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</si>
  <si>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</si>
  <si>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</si>
  <si>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</si>
  <si>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</si>
  <si>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</si>
  <si>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</si>
  <si>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</si>
  <si>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</si>
  <si>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</si>
  <si>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</si>
  <si>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</si>
  <si>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</si>
  <si>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</si>
  <si>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</si>
  <si>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</si>
  <si>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</si>
  <si>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</si>
  <si>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</si>
  <si>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</si>
  <si>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</si>
  <si>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</si>
  <si>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</si>
  <si>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</si>
  <si>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</si>
  <si>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</si>
  <si>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</si>
  <si>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</si>
  <si>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</si>
  <si>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</si>
  <si>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</si>
  <si>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</si>
  <si>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</si>
  <si>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</si>
  <si>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</si>
  <si>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</si>
  <si>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</si>
  <si>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</si>
  <si>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</si>
  <si>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</si>
  <si>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</si>
  <si>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</si>
  <si>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</si>
  <si>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</si>
  <si>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</si>
  <si>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</si>
  <si>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</si>
  <si>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</si>
  <si>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</si>
  <si>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</si>
  <si>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</si>
  <si>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</si>
  <si>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</si>
  <si>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</si>
  <si>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</si>
  <si>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</si>
  <si>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</si>
  <si>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</si>
  <si>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</si>
  <si>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</si>
  <si>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</si>
  <si>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</si>
  <si>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</si>
  <si>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</si>
  <si>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</si>
  <si>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</si>
  <si>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</si>
  <si>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</si>
  <si>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</si>
  <si>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</si>
  <si>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</si>
  <si>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</si>
  <si>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</si>
  <si>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</si>
  <si>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</si>
  <si>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</si>
  <si>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</si>
  <si>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</si>
  <si>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</si>
  <si>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</si>
  <si>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</si>
  <si>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</si>
  <si>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</si>
  <si>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</si>
  <si>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</si>
  <si>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</si>
  <si>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</si>
  <si>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</si>
  <si>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</si>
  <si>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</si>
  <si>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</si>
  <si>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</si>
  <si>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</si>
  <si>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</si>
  <si>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</si>
  <si>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</si>
  <si>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</si>
  <si>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</si>
  <si>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</si>
  <si>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</si>
  <si>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</si>
  <si>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</si>
  <si>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</si>
  <si>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</si>
  <si>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</si>
  <si>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</si>
  <si>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</si>
  <si>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</si>
  <si>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</si>
  <si>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</si>
  <si>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</si>
  <si>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</si>
  <si>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</si>
  <si>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</si>
  <si>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</si>
  <si>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</si>
  <si>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</si>
  <si>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</si>
  <si>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</si>
  <si>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</si>
  <si>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</si>
  <si>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</si>
  <si>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</si>
  <si>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</si>
  <si>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</si>
  <si>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</si>
  <si>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</si>
  <si>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</si>
  <si>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</si>
  <si>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</si>
  <si>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</si>
  <si>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</si>
  <si>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</si>
  <si>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</si>
  <si>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</si>
  <si>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</si>
  <si>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</si>
  <si>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</si>
  <si>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</si>
  <si>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</si>
  <si>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</si>
  <si>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</si>
  <si>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</si>
  <si>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</si>
  <si>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</si>
  <si>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</si>
  <si>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</si>
  <si>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</si>
  <si>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</si>
  <si>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</si>
  <si>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</si>
  <si>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</si>
  <si>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</si>
  <si>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</si>
  <si>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</si>
  <si>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</si>
  <si>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</si>
  <si>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</si>
  <si>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</si>
  <si>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</si>
  <si>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</si>
  <si>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</si>
  <si>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</si>
  <si>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</si>
  <si>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</si>
  <si>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</si>
  <si>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</si>
  <si>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</si>
  <si>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</si>
  <si>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</si>
  <si>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</si>
  <si>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</si>
  <si>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</si>
  <si>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</si>
  <si>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</si>
  <si>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</si>
  <si>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</si>
  <si>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</si>
  <si>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</si>
  <si>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</si>
  <si>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</si>
  <si>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</si>
  <si>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</si>
  <si>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</si>
  <si>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</si>
  <si>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</si>
  <si>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</si>
  <si>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</si>
  <si>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</si>
  <si>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</si>
  <si>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</si>
  <si>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</si>
  <si>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</si>
  <si>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</si>
  <si>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</si>
  <si>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</si>
  <si>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</si>
  <si>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</si>
  <si>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</si>
  <si>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</si>
  <si>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</si>
  <si>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</si>
  <si>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</si>
  <si>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</si>
  <si>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</si>
  <si>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</si>
  <si>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</si>
  <si>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</si>
  <si>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</si>
  <si>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</si>
  <si>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</si>
  <si>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</si>
  <si>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</si>
  <si>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</si>
  <si>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</si>
  <si>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</si>
  <si>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</si>
  <si>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</si>
  <si>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</si>
  <si>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</si>
  <si>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</si>
  <si>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</si>
  <si>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</si>
  <si>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</si>
  <si>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</si>
  <si>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</si>
  <si>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</si>
  <si>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</si>
  <si>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</si>
  <si>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</si>
  <si>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</si>
  <si>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</si>
  <si>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</si>
  <si>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</si>
  <si>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</si>
  <si>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</si>
  <si>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</si>
  <si>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</si>
  <si>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</si>
  <si>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</si>
  <si>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</si>
  <si>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</si>
  <si>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</si>
  <si>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</si>
  <si>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</si>
  <si>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</si>
  <si>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</si>
  <si>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</si>
  <si>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</si>
  <si>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</si>
  <si>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</si>
  <si>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</si>
  <si>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</si>
  <si>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</si>
  <si>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</si>
  <si>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</si>
  <si>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</si>
  <si>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</si>
  <si>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</si>
  <si>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</si>
  <si>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</si>
  <si>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</si>
  <si>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</si>
  <si>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</si>
  <si>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</si>
  <si>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</si>
  <si>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</si>
  <si>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</si>
  <si>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</si>
  <si>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</si>
  <si>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</si>
  <si>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</si>
  <si>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</si>
  <si>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</si>
  <si>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</si>
  <si>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</si>
  <si>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</si>
  <si>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</si>
  <si>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</si>
  <si>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</si>
  <si>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</si>
  <si>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</si>
  <si>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</si>
  <si>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</si>
  <si>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</si>
  <si>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</si>
  <si>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</si>
  <si>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</si>
  <si>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</si>
  <si>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</si>
  <si>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</si>
  <si>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</si>
  <si>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</si>
  <si>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</si>
  <si>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</si>
  <si>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</si>
  <si>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</si>
  <si>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</si>
  <si>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</si>
  <si>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</si>
  <si>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</si>
  <si>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</si>
  <si>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</si>
  <si>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</si>
  <si>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</si>
  <si>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</si>
  <si>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</si>
  <si>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</si>
  <si>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</si>
  <si>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</si>
  <si>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</si>
  <si>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</si>
  <si>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</si>
  <si>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</si>
  <si>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</si>
  <si>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</si>
  <si>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</si>
  <si>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</si>
  <si>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</si>
  <si>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</si>
  <si>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</si>
  <si>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</si>
  <si>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</si>
  <si>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</si>
  <si>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</si>
  <si>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</si>
  <si>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</si>
  <si>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</si>
  <si>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</si>
  <si>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</si>
  <si>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</si>
  <si>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</si>
  <si>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</si>
  <si>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</si>
  <si>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</si>
  <si>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</si>
  <si>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</si>
  <si>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</si>
  <si>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</si>
  <si>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</si>
  <si>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</si>
  <si>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</si>
  <si>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</si>
  <si>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</si>
  <si>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</si>
  <si>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</si>
  <si>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</si>
  <si>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</si>
  <si>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</si>
  <si>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</si>
  <si>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</si>
  <si>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</si>
  <si>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</si>
  <si>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</si>
  <si>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</si>
  <si>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</si>
  <si>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</si>
  <si>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</si>
  <si>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</si>
  <si>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</si>
  <si>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</si>
  <si>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</si>
  <si>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</si>
  <si>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</si>
  <si>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</si>
  <si>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</si>
  <si>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</si>
  <si>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</si>
  <si>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</si>
  <si>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</si>
  <si>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</si>
  <si>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</si>
  <si>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</si>
  <si>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</si>
  <si>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</si>
  <si>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</si>
  <si>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</si>
  <si>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</si>
  <si>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</si>
  <si>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</si>
  <si>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</si>
  <si>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</si>
  <si>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</si>
  <si>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</si>
  <si>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</si>
  <si>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</si>
  <si>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</si>
  <si>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</si>
  <si>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</si>
  <si>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</si>
  <si>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</si>
  <si>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</si>
  <si>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</si>
  <si>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</si>
  <si>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</si>
  <si>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</si>
  <si>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</si>
  <si>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</si>
  <si>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</si>
  <si>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</si>
  <si>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</si>
  <si>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</si>
  <si>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</si>
  <si>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</si>
  <si>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</si>
  <si>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</si>
  <si>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</si>
  <si>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</si>
  <si>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</si>
  <si>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</si>
  <si>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</si>
  <si>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</si>
  <si>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</si>
  <si>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</si>
  <si>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</si>
  <si>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</si>
  <si>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</si>
  <si>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</si>
  <si>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</si>
  <si>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</si>
  <si>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</si>
  <si>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</si>
  <si>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</si>
  <si>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</si>
  <si>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</si>
  <si>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</si>
  <si>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</si>
  <si>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</si>
  <si>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</si>
  <si>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</si>
  <si>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</si>
  <si>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</si>
  <si>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</si>
  <si>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</si>
  <si>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</si>
  <si>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</si>
  <si>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</si>
  <si>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</si>
  <si>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</si>
  <si>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</si>
  <si>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</si>
  <si>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</si>
  <si>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</si>
  <si>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</si>
  <si>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</si>
  <si>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</si>
  <si>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</si>
  <si>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</si>
  <si>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</si>
  <si>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</si>
  <si>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</si>
  <si>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</si>
  <si>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</si>
  <si>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</si>
  <si>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</si>
  <si>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</si>
  <si>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</si>
  <si>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</si>
  <si>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</si>
  <si>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</si>
  <si>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</si>
  <si>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</si>
  <si>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</si>
  <si>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</si>
  <si>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</si>
  <si>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</si>
  <si>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</si>
  <si>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</si>
  <si>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</si>
  <si>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</si>
  <si>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</si>
  <si>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</si>
  <si>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</si>
  <si>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</si>
  <si>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</si>
  <si>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</si>
  <si>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</si>
  <si>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</si>
  <si>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</si>
  <si>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</si>
  <si>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</si>
  <si>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</si>
  <si>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</si>
  <si>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</si>
  <si>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</si>
  <si>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</si>
  <si>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</si>
  <si>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</si>
  <si>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</si>
  <si>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</si>
  <si>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</si>
  <si>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</si>
  <si>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</si>
  <si>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</si>
  <si>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</si>
  <si>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</si>
  <si>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</si>
  <si>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</si>
  <si>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</si>
  <si>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</si>
  <si>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</si>
  <si>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</si>
  <si>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</si>
  <si>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</si>
  <si>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</si>
  <si>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</si>
  <si>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</si>
  <si>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</si>
  <si>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</si>
  <si>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</si>
  <si>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</si>
  <si>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</si>
  <si>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</si>
  <si>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</si>
  <si>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</si>
  <si>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</si>
  <si>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</si>
  <si>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</si>
  <si>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</si>
  <si>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</si>
  <si>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</si>
  <si>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</si>
  <si>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</si>
  <si>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</si>
  <si>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</si>
  <si>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</si>
  <si>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</si>
  <si>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</si>
  <si>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</si>
  <si>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</si>
  <si>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</si>
  <si>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</si>
  <si>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</si>
  <si>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</si>
  <si>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</si>
  <si>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</si>
  <si>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</si>
  <si>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</si>
  <si>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</si>
  <si>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</si>
  <si>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</si>
  <si>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</si>
  <si>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</si>
  <si>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</si>
  <si>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</si>
  <si>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</si>
  <si>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</si>
  <si>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</si>
  <si>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</si>
  <si>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</si>
  <si>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</si>
  <si>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</si>
  <si>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</si>
  <si>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</si>
  <si>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</si>
  <si>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</si>
  <si>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</si>
  <si>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</si>
  <si>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</si>
  <si>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</si>
  <si>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</si>
  <si>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</si>
  <si>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</si>
  <si>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</si>
  <si>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</si>
  <si>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</si>
  <si>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</si>
  <si>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</si>
  <si>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</si>
  <si>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</si>
  <si>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</si>
  <si>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</si>
  <si>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</si>
  <si>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</si>
  <si>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</si>
  <si>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</si>
  <si>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</si>
  <si>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</si>
  <si>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</si>
  <si>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</si>
  <si>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</si>
  <si>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</si>
  <si>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</si>
  <si>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</si>
  <si>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</si>
  <si>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</si>
  <si>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</si>
  <si>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</si>
  <si>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</si>
  <si>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</si>
  <si>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</si>
  <si>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</si>
  <si>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</si>
  <si>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</si>
  <si>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</si>
  <si>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</si>
  <si>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</si>
  <si>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</si>
  <si>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</si>
  <si>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</si>
  <si>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</si>
  <si>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</si>
  <si>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</si>
  <si>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</si>
  <si>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</si>
  <si>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</si>
  <si>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</si>
  <si>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</si>
  <si>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</si>
  <si>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</si>
  <si>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</si>
  <si>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</si>
  <si>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</si>
  <si>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</si>
  <si>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</si>
  <si>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</si>
  <si>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</si>
  <si>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</si>
  <si>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</si>
  <si>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</si>
  <si>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</si>
  <si>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</si>
  <si>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</si>
  <si>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</si>
  <si>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</si>
  <si>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</si>
  <si>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</si>
  <si>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</si>
  <si>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</si>
  <si>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</si>
  <si>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</si>
  <si>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</si>
  <si>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</si>
  <si>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</si>
  <si>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</si>
  <si>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</si>
  <si>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</si>
  <si>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</si>
  <si>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</si>
  <si>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</si>
  <si>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</si>
  <si>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</si>
  <si>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</si>
  <si>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</si>
  <si>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</si>
  <si>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</si>
  <si>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</si>
  <si>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</si>
  <si>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</si>
  <si>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</si>
  <si>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</si>
  <si>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</si>
  <si>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</si>
  <si>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</si>
  <si>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</si>
  <si>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</si>
  <si>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</si>
  <si>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</si>
  <si>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</si>
  <si>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</si>
  <si>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</si>
  <si>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</si>
  <si>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</si>
  <si>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</si>
  <si>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</si>
  <si>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</si>
  <si>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</si>
  <si>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</si>
  <si>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</si>
  <si>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</si>
  <si>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</si>
  <si>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</si>
  <si>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</si>
  <si>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</si>
  <si>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</si>
  <si>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</si>
  <si>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</si>
  <si>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</si>
  <si>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</si>
  <si>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</si>
  <si>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</si>
  <si>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</si>
  <si>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</si>
  <si>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</si>
  <si>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</si>
  <si>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</si>
  <si>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</si>
  <si>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</si>
  <si>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</si>
  <si>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</si>
  <si>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</si>
  <si>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</si>
  <si>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</si>
  <si>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</si>
  <si>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</si>
  <si>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</si>
  <si>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</si>
  <si>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</si>
  <si>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</si>
  <si>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</si>
  <si>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</si>
  <si>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</si>
  <si>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</si>
  <si>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</si>
  <si>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</si>
  <si>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</si>
  <si>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</si>
  <si>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</si>
  <si>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</si>
  <si>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</si>
  <si>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</si>
  <si>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</si>
  <si>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</si>
  <si>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</si>
  <si>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</si>
  <si>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</si>
  <si>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</si>
  <si>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</si>
  <si>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</si>
  <si>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</si>
  <si>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</si>
  <si>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</si>
  <si>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</si>
  <si>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</si>
  <si>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</si>
  <si>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</si>
  <si>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</si>
  <si>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</si>
  <si>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</si>
  <si>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</si>
  <si>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</si>
  <si>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</si>
  <si>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</si>
  <si>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</si>
  <si>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</si>
  <si>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</si>
  <si>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</si>
  <si>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</si>
  <si>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</si>
  <si>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</si>
  <si>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</si>
  <si>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</si>
  <si>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</si>
  <si>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</si>
  <si>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</si>
  <si>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</si>
  <si>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</si>
  <si>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</si>
  <si>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</si>
  <si>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</si>
  <si>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</si>
  <si>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</si>
  <si>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</si>
  <si>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</si>
  <si>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</si>
  <si>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</si>
  <si>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</si>
  <si>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</si>
  <si>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</si>
  <si>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</si>
  <si>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</si>
  <si>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</si>
  <si>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</si>
  <si>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</si>
  <si>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</si>
  <si>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</si>
  <si>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</si>
  <si>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</si>
  <si>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</si>
  <si>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</si>
  <si>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</si>
  <si>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</si>
  <si>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</si>
  <si>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</si>
  <si>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</si>
  <si>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</si>
  <si>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</si>
  <si>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</si>
  <si>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</si>
  <si>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</si>
  <si>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</si>
  <si>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</si>
  <si>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</si>
  <si>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</si>
  <si>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</si>
  <si>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</si>
  <si>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</si>
  <si>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</si>
  <si>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</si>
  <si>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</si>
  <si>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</si>
  <si>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</si>
  <si>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</si>
  <si>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</si>
  <si>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</si>
  <si>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</si>
  <si>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</si>
  <si>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</si>
  <si>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</si>
  <si>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</si>
  <si>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</si>
  <si>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</si>
  <si>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</si>
  <si>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</si>
  <si>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</si>
  <si>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</si>
  <si>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</si>
  <si>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</si>
  <si>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</si>
  <si>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</si>
  <si>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</si>
  <si>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</si>
  <si>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</si>
  <si>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</si>
  <si>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</si>
  <si>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</si>
  <si>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</si>
  <si>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</si>
  <si>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</si>
  <si>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</si>
  <si>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</si>
  <si>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</si>
  <si>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</si>
  <si>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</si>
  <si>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</si>
  <si>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</si>
  <si>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</si>
  <si>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</si>
  <si>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</si>
  <si>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</si>
  <si>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</si>
  <si>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</si>
  <si>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</si>
  <si>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</si>
  <si>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</si>
  <si>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</si>
  <si>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</si>
  <si>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</si>
  <si>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</si>
  <si>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</si>
  <si>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</si>
  <si>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</si>
  <si>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</si>
  <si>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</si>
  <si>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</si>
  <si>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</si>
  <si>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</si>
  <si>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</si>
  <si>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</si>
  <si>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</si>
  <si>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</si>
  <si>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</si>
  <si>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</si>
  <si>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</si>
  <si>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</si>
  <si>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</si>
  <si>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</si>
  <si>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</si>
  <si>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</si>
  <si>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</si>
  <si>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</si>
  <si>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</si>
  <si>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</si>
  <si>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</si>
  <si>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</si>
  <si>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</si>
  <si>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</si>
  <si>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</si>
  <si>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</si>
  <si>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</si>
  <si>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</si>
  <si>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</si>
  <si>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</si>
  <si>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</si>
  <si>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</si>
  <si>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</si>
  <si>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</si>
  <si>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</si>
  <si>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</si>
  <si>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</si>
  <si>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</si>
  <si>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</si>
  <si>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</si>
  <si>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</si>
  <si>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</si>
  <si>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</si>
  <si>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</si>
  <si>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</si>
  <si>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</si>
  <si>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</si>
  <si>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</si>
  <si>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</si>
  <si>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</si>
  <si>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</si>
  <si>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</si>
  <si>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</si>
  <si>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</si>
  <si>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</si>
  <si>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</si>
  <si>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</si>
  <si>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</si>
  <si>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</si>
  <si>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</si>
  <si>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</si>
  <si>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</si>
  <si>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</si>
  <si>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</si>
  <si>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</si>
  <si>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</si>
  <si>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</si>
  <si>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</si>
  <si>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</si>
  <si>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</si>
  <si>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</si>
  <si>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</si>
  <si>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</si>
  <si>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</si>
  <si>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</si>
  <si>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</si>
  <si>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</si>
  <si>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</si>
  <si>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</si>
  <si>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</si>
  <si>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</si>
  <si>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</si>
  <si>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</si>
  <si>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</si>
  <si>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</si>
  <si>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</si>
  <si>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</si>
  <si>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</si>
  <si>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</si>
  <si>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</si>
  <si>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</si>
  <si>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</si>
  <si>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</si>
  <si>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</si>
  <si>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</si>
  <si>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</si>
  <si>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</si>
  <si>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</si>
  <si>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</si>
  <si>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</si>
  <si>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</si>
  <si>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</si>
  <si>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</si>
  <si>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</si>
  <si>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</si>
  <si>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</si>
  <si>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</si>
  <si>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</si>
  <si>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</si>
  <si>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</si>
  <si>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</si>
  <si>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</si>
  <si>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</si>
  <si>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</si>
  <si>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</si>
  <si>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</si>
  <si>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</si>
  <si>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</si>
  <si>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</si>
  <si>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</si>
  <si>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</si>
  <si>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</si>
  <si>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</si>
  <si>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</si>
  <si>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</si>
  <si>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</si>
  <si>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</si>
  <si>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</si>
  <si>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</si>
  <si>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</si>
  <si>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</si>
  <si>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</si>
  <si>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</si>
  <si>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</si>
  <si>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</si>
  <si>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</si>
  <si>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</si>
  <si>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</si>
  <si>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</si>
  <si>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</si>
  <si>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</si>
  <si>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</si>
  <si>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</si>
  <si>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</si>
  <si>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</si>
  <si>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</si>
  <si>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</si>
  <si>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</si>
  <si>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</si>
  <si>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</si>
  <si>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</si>
  <si>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</si>
  <si>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</si>
  <si>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</si>
  <si>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</si>
  <si>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</si>
  <si>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</si>
  <si>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</si>
  <si>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</si>
  <si>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</si>
  <si>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</si>
  <si>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</si>
  <si>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</si>
  <si>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</si>
  <si>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</si>
  <si>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</si>
  <si>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</si>
  <si>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</si>
  <si>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</si>
  <si>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</si>
  <si>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</si>
  <si>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</si>
  <si>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</si>
  <si>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</si>
  <si>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</si>
  <si>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</si>
  <si>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</si>
  <si>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</si>
  <si>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</si>
  <si>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</si>
  <si>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</si>
  <si>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</si>
  <si>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</si>
  <si>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</si>
  <si>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</si>
  <si>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</si>
  <si>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</si>
  <si>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</si>
  <si>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</si>
  <si>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</si>
  <si>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</si>
  <si>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</si>
  <si>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</si>
  <si>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</si>
  <si>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</si>
  <si>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</si>
  <si>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</si>
  <si>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</si>
  <si>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</si>
  <si>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</si>
  <si>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</si>
  <si>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</si>
  <si>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</si>
  <si>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</si>
  <si>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</si>
  <si>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</si>
  <si>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</si>
  <si>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</si>
  <si>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</si>
  <si>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</si>
  <si>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</si>
  <si>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</si>
  <si>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</si>
  <si>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</si>
  <si>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</si>
  <si>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</si>
  <si>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</si>
  <si>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</si>
  <si>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</si>
  <si>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</si>
  <si>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</si>
  <si>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</si>
  <si>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</si>
  <si>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</si>
  <si>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</si>
  <si>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</si>
  <si>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</si>
  <si>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</si>
  <si>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</si>
  <si>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</si>
  <si>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</si>
  <si>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</si>
  <si>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</si>
  <si>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</si>
  <si>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</si>
  <si>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</si>
  <si>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</si>
  <si>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</si>
  <si>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</si>
  <si>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</si>
  <si>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</si>
  <si>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</si>
  <si>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</si>
  <si>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</si>
  <si>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</si>
  <si>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</si>
  <si>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</si>
  <si>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</si>
  <si>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</si>
  <si>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</si>
  <si>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</si>
  <si>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</si>
  <si>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</si>
  <si>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</si>
  <si>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</si>
  <si>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</si>
  <si>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</si>
  <si>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</si>
  <si>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</si>
  <si>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</si>
  <si>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</si>
  <si>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</si>
  <si>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</si>
  <si>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</si>
  <si>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</si>
  <si>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</si>
  <si>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</si>
  <si>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</si>
  <si>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</si>
  <si>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</si>
  <si>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</si>
  <si>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</si>
  <si>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</si>
  <si>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</si>
  <si>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</si>
  <si>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</si>
  <si>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</si>
  <si>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</si>
  <si>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</si>
  <si>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</si>
  <si>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</si>
  <si>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</si>
  <si>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</si>
  <si>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</si>
  <si>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</si>
  <si>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</si>
  <si>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</si>
  <si>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</si>
  <si>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</si>
  <si>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</si>
  <si>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</si>
  <si>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</si>
  <si>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</si>
  <si>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</si>
  <si>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</si>
  <si>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</si>
  <si>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</si>
  <si>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</si>
  <si>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</si>
  <si>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</si>
  <si>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</si>
  <si>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</si>
  <si>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</si>
  <si>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</si>
  <si>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</si>
  <si>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</si>
  <si>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</si>
  <si>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</si>
  <si>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</si>
  <si>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</si>
  <si>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</si>
  <si>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</si>
  <si>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</si>
  <si>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</si>
  <si>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</si>
  <si>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</si>
  <si>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</si>
  <si>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</si>
  <si>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</si>
  <si>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</si>
  <si>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</si>
  <si>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</si>
  <si>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</si>
  <si>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</si>
  <si>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</si>
  <si>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</si>
  <si>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</si>
  <si>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</si>
  <si>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</si>
  <si>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</si>
  <si>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</si>
  <si>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</si>
  <si>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</si>
  <si>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</si>
  <si>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</si>
  <si>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</si>
  <si>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</si>
  <si>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</si>
  <si>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</si>
  <si>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</si>
  <si>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</si>
  <si>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</si>
  <si>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</si>
  <si>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</si>
  <si>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</si>
  <si>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</si>
  <si>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</si>
  <si>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</si>
  <si>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</si>
  <si>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</si>
  <si>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</si>
  <si>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</si>
  <si>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</si>
  <si>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</si>
  <si>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</si>
  <si>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</si>
  <si>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</si>
  <si>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</si>
  <si>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</si>
  <si>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</si>
  <si>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</si>
  <si>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</si>
  <si>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</si>
  <si>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</si>
  <si>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</si>
  <si>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</si>
  <si>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</si>
  <si>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</si>
  <si>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</si>
  <si>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</si>
  <si>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</si>
  <si>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</si>
  <si>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</si>
  <si>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</si>
  <si>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</si>
  <si>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</si>
  <si>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</si>
  <si>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</si>
  <si>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</si>
  <si>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</si>
  <si>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</si>
  <si>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</si>
  <si>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</si>
  <si>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</si>
  <si>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</si>
  <si>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</si>
  <si>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</si>
  <si>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</si>
  <si>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</si>
  <si>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</si>
  <si>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</si>
  <si>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</si>
  <si>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</si>
  <si>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</si>
  <si>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</si>
  <si>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</si>
  <si>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</si>
  <si>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</si>
  <si>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</si>
  <si>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</si>
  <si>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</si>
  <si>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</si>
  <si>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</si>
  <si>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</si>
  <si>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</si>
  <si>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</si>
  <si>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</si>
  <si>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</si>
  <si>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</si>
  <si>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</si>
  <si>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</si>
  <si>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</si>
  <si>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</si>
  <si>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</si>
  <si>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</si>
  <si>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</si>
  <si>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</si>
  <si>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</si>
  <si>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</si>
  <si>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</si>
  <si>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</si>
  <si>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</si>
  <si>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</si>
  <si>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</si>
  <si>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</si>
  <si>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</si>
  <si>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</si>
  <si>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</si>
  <si>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</si>
  <si>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</si>
  <si>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</si>
  <si>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</si>
  <si>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</si>
  <si>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</si>
  <si>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</si>
  <si>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</si>
  <si>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</si>
  <si>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</si>
  <si>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</si>
  <si>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</si>
  <si>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</si>
  <si>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</si>
  <si>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</si>
  <si>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</si>
  <si>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</si>
  <si>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</si>
  <si>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</si>
  <si>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</si>
  <si>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</si>
  <si>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</si>
  <si>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</si>
  <si>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</si>
  <si>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</si>
  <si>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</si>
  <si>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</si>
  <si>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</si>
  <si>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</si>
  <si>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</si>
  <si>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</si>
  <si>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</si>
  <si>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</si>
  <si>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</si>
  <si>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</si>
  <si>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</si>
  <si>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</si>
  <si>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</si>
  <si>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</si>
  <si>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</si>
  <si>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</si>
  <si>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</si>
  <si>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</si>
  <si>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</si>
  <si>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</si>
  <si>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</si>
  <si>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</si>
  <si>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</si>
  <si>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</si>
  <si>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</si>
  <si>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</si>
  <si>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</si>
  <si>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</si>
  <si>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</si>
  <si>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</si>
  <si>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</si>
  <si>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</si>
  <si>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</si>
  <si>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</si>
  <si>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</si>
  <si>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</si>
  <si>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</si>
  <si>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</si>
  <si>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</si>
  <si>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</si>
  <si>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</si>
  <si>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</si>
  <si>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</si>
  <si>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</si>
  <si>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</si>
  <si>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</si>
  <si>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</si>
  <si>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</si>
  <si>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</si>
  <si>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</si>
  <si>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</si>
  <si>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</si>
  <si>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</si>
  <si>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</si>
  <si>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</si>
  <si>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</si>
  <si>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</si>
  <si>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</si>
  <si>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</si>
  <si>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</si>
  <si>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</si>
  <si>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</si>
  <si>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</si>
  <si>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</si>
  <si>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</si>
  <si>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</si>
  <si>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</si>
  <si>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</si>
  <si>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</si>
  <si>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</si>
  <si>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</si>
  <si>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</si>
  <si>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</si>
  <si>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</si>
  <si>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</si>
  <si>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</si>
  <si>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</si>
  <si>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</si>
  <si>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</si>
  <si>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</si>
  <si>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</si>
  <si>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</si>
  <si>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</si>
  <si>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</si>
  <si>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</si>
  <si>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</si>
  <si>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</si>
  <si>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</si>
  <si>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</si>
  <si>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</si>
  <si>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</si>
  <si>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</si>
  <si>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</si>
  <si>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</si>
  <si>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</si>
  <si>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</si>
  <si>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</si>
  <si>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</si>
  <si>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</si>
  <si>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</si>
  <si>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</si>
  <si>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</si>
  <si>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</si>
  <si>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</si>
  <si>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</si>
  <si>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</si>
  <si>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</si>
  <si>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</si>
  <si>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</si>
  <si>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</si>
  <si>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</si>
  <si>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</si>
  <si>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</si>
  <si>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</si>
  <si>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</si>
  <si>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</si>
  <si>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</si>
  <si>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</si>
  <si>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</si>
  <si>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</si>
  <si>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</si>
  <si>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</si>
  <si>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</si>
  <si>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</si>
  <si>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</si>
  <si>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</si>
  <si>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</si>
  <si>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</si>
  <si>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</si>
  <si>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</si>
  <si>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</si>
  <si>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</si>
  <si>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</si>
  <si>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</si>
  <si>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</si>
  <si>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</si>
  <si>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</si>
  <si>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</si>
  <si>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</si>
  <si>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</si>
  <si>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</si>
  <si>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</si>
  <si>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</si>
  <si>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</si>
  <si>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</si>
  <si>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</si>
  <si>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</si>
  <si>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</si>
  <si>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</si>
  <si>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</si>
  <si>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</si>
  <si>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</si>
  <si>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</si>
  <si>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</si>
  <si>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</si>
  <si>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</si>
  <si>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</si>
  <si>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</si>
  <si>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</si>
  <si>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</si>
  <si>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</si>
  <si>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</si>
  <si>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</si>
  <si>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</si>
  <si>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</si>
  <si>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</si>
  <si>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</si>
  <si>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</si>
  <si>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</si>
  <si>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</si>
  <si>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</si>
  <si>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</si>
  <si>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</si>
  <si>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</si>
  <si>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</si>
  <si>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</si>
  <si>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</si>
  <si>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</si>
  <si>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</si>
  <si>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</si>
  <si>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</si>
  <si>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</si>
  <si>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</si>
  <si>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</si>
  <si>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</si>
  <si>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</si>
  <si>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</si>
  <si>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</si>
  <si>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</si>
  <si>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</si>
  <si>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</si>
  <si>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</si>
  <si>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</si>
  <si>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</si>
  <si>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</si>
  <si>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</si>
  <si>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</si>
  <si>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</si>
  <si>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</si>
  <si>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</si>
  <si>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</si>
  <si>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</si>
  <si>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</si>
  <si>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</si>
  <si>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</si>
  <si>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</si>
  <si>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</si>
  <si>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</si>
  <si>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</si>
  <si>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</si>
  <si>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</si>
  <si>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</si>
  <si>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</si>
  <si>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</si>
  <si>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</si>
  <si>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</si>
  <si>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</si>
  <si>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</si>
  <si>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</si>
  <si>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</si>
  <si>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</si>
  <si>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</si>
  <si>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</si>
  <si>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</si>
  <si>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</si>
  <si>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</si>
  <si>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</si>
  <si>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</si>
  <si>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</si>
  <si>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</si>
  <si>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</si>
  <si>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</si>
  <si>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</si>
  <si>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</si>
  <si>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</si>
  <si>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</si>
  <si>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</si>
  <si>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</si>
  <si>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</si>
  <si>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</si>
  <si>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</si>
  <si>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</si>
  <si>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</si>
  <si>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</si>
  <si>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</si>
  <si>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</si>
  <si>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</si>
  <si>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</si>
  <si>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</si>
  <si>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</si>
  <si>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</si>
  <si>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</si>
  <si>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</si>
  <si>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</si>
  <si>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</si>
  <si>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</si>
  <si>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</si>
  <si>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</si>
  <si>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</si>
  <si>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</si>
  <si>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</si>
  <si>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</si>
  <si>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</si>
  <si>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</si>
  <si>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</si>
  <si>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</si>
  <si>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</si>
  <si>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</si>
  <si>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</si>
  <si>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</si>
  <si>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</si>
  <si>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</si>
  <si>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</si>
  <si>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</si>
  <si>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</si>
  <si>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</si>
  <si>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</si>
  <si>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</si>
  <si>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</si>
  <si>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</si>
  <si>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</si>
  <si>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</si>
  <si>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</si>
  <si>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</si>
  <si>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</si>
  <si>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</si>
  <si>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</si>
  <si>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</si>
  <si>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</si>
  <si>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</si>
  <si>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</si>
  <si>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</si>
  <si>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</si>
  <si>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</si>
  <si>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</si>
  <si>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</si>
  <si>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</si>
  <si>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</si>
  <si>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</si>
  <si>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</si>
  <si>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</si>
  <si>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</si>
  <si>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</si>
  <si>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</si>
  <si>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</si>
  <si>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</si>
  <si>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</si>
  <si>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</si>
  <si>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</si>
  <si>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</si>
  <si>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</si>
  <si>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</si>
  <si>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</si>
  <si>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</si>
  <si>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</si>
  <si>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</si>
  <si>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</si>
  <si>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</si>
  <si>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</si>
  <si>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</si>
  <si>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</si>
  <si>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</si>
  <si>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</si>
  <si>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</si>
  <si>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</si>
  <si>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</si>
  <si>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</si>
  <si>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</si>
  <si>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</si>
  <si>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</si>
  <si>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</si>
  <si>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</si>
  <si>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</si>
  <si>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</si>
  <si>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</si>
  <si>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</si>
  <si>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</si>
  <si>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</si>
  <si>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</si>
  <si>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</si>
  <si>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</si>
  <si>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</si>
  <si>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</si>
  <si>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</si>
  <si>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</si>
  <si>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</si>
  <si>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</si>
  <si>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</si>
  <si>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</si>
  <si>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</si>
  <si>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</si>
  <si>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</si>
  <si>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</si>
  <si>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</si>
  <si>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</si>
  <si>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</si>
  <si>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</si>
  <si>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</si>
  <si>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</si>
  <si>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</si>
  <si>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</si>
  <si>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</si>
  <si>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</si>
  <si>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</si>
  <si>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</si>
  <si>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</si>
  <si>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</si>
  <si>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</si>
  <si>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</si>
  <si>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</si>
  <si>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</si>
  <si>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</si>
  <si>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</si>
  <si>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</si>
  <si>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</si>
  <si>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</si>
  <si>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</si>
  <si>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</si>
  <si>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</si>
  <si>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</si>
  <si>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</si>
  <si>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</si>
  <si>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</si>
  <si>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</si>
  <si>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</si>
  <si>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</si>
  <si>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</si>
  <si>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</si>
  <si>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</si>
  <si>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</si>
  <si>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</si>
  <si>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</si>
  <si>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</si>
  <si>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</si>
  <si>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</si>
  <si>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</si>
  <si>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</si>
  <si>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</si>
  <si>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</si>
  <si>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</si>
  <si>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</si>
  <si>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</si>
  <si>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</si>
  <si>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</si>
  <si>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</si>
  <si>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</si>
  <si>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</si>
  <si>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</si>
  <si>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</si>
  <si>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</si>
  <si>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</si>
  <si>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</si>
  <si>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</si>
  <si>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</si>
  <si>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</si>
  <si>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</si>
  <si>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</si>
  <si>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</si>
  <si>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</si>
  <si>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</si>
  <si>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</si>
  <si>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</si>
  <si>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</si>
  <si>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</si>
  <si>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</si>
  <si>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</si>
  <si>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</si>
  <si>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</si>
  <si>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</si>
  <si>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</si>
  <si>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</si>
  <si>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</si>
  <si>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</si>
  <si>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</si>
  <si>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</si>
  <si>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</si>
  <si>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</si>
  <si>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</si>
  <si>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</si>
  <si>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</si>
  <si>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</si>
  <si>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</si>
  <si>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</si>
  <si>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</si>
  <si>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</si>
  <si>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</si>
  <si>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</si>
  <si>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</si>
  <si>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</si>
  <si>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</si>
  <si>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</si>
  <si>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</si>
  <si>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</si>
  <si>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</si>
  <si>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</si>
  <si>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</si>
  <si>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</si>
  <si>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</si>
  <si>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</si>
  <si>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</si>
  <si>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</si>
  <si>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</si>
  <si>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</si>
  <si>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</si>
  <si>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</si>
  <si>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</si>
  <si>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</si>
  <si>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</si>
  <si>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</si>
  <si>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</si>
  <si>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</si>
  <si>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</si>
  <si>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</si>
  <si>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</si>
  <si>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</si>
  <si>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</si>
  <si>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</si>
  <si>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</si>
  <si>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</si>
  <si>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</si>
  <si>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</si>
  <si>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</si>
  <si>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</si>
  <si>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</si>
  <si>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</si>
  <si>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</si>
  <si>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</si>
  <si>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</si>
  <si>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</si>
  <si>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</si>
  <si>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</si>
  <si>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</si>
  <si>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</si>
  <si>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</si>
  <si>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</si>
  <si>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</si>
  <si>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</si>
  <si>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</si>
  <si>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</si>
  <si>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</si>
  <si>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</si>
  <si>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</si>
  <si>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</si>
  <si>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</si>
  <si>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</si>
  <si>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</si>
  <si>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</si>
  <si>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</si>
  <si>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</si>
  <si>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</si>
  <si>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</si>
  <si>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</si>
  <si>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</si>
  <si>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</si>
  <si>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</si>
  <si>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</si>
  <si>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</si>
  <si>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</si>
  <si>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</si>
  <si>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</si>
  <si>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</si>
  <si>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</si>
  <si>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</si>
  <si>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</si>
  <si>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</si>
  <si>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</si>
  <si>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</si>
  <si>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</si>
  <si>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</si>
  <si>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</si>
  <si>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</si>
  <si>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</si>
  <si>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</si>
  <si>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</si>
  <si>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</si>
  <si>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</si>
  <si>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</si>
  <si>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</si>
  <si>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</si>
  <si>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</si>
  <si>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</si>
  <si>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</si>
  <si>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</si>
  <si>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</si>
  <si>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</si>
  <si>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</si>
  <si>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</si>
  <si>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</si>
  <si>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</si>
  <si>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</si>
  <si>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</si>
  <si>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</si>
  <si>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</si>
  <si>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</si>
  <si>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</si>
  <si>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</si>
  <si>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</si>
  <si>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</si>
  <si>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</si>
  <si>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</si>
  <si>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</si>
  <si>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</si>
  <si>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</si>
  <si>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</si>
  <si>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</si>
  <si>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</si>
  <si>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</si>
  <si>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</si>
  <si>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</si>
  <si>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</si>
  <si>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</si>
  <si>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</si>
  <si>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</si>
  <si>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</si>
  <si>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</si>
  <si>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</si>
  <si>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</si>
  <si>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</si>
  <si>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</si>
  <si>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</si>
  <si>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</si>
  <si>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</si>
  <si>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</si>
  <si>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</si>
  <si>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</si>
  <si>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</si>
  <si>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</si>
  <si>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</si>
  <si>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</si>
  <si>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</si>
  <si>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</si>
  <si>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</si>
  <si>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</si>
  <si>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</si>
  <si>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</si>
  <si>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</si>
  <si>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</si>
  <si>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</si>
  <si>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</si>
  <si>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</si>
  <si>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</si>
  <si>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</si>
  <si>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</si>
  <si>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</si>
  <si>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</si>
  <si>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</si>
  <si>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</si>
  <si>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</si>
  <si>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</si>
  <si>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</si>
  <si>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</si>
  <si>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</si>
  <si>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</si>
  <si>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</si>
  <si>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</si>
  <si>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</si>
  <si>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</si>
  <si>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</si>
  <si>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</si>
  <si>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</si>
  <si>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</si>
  <si>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</si>
  <si>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</si>
  <si>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</si>
  <si>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</si>
  <si>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</si>
  <si>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</si>
  <si>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</si>
  <si>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</si>
  <si>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</si>
  <si>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</si>
  <si>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</si>
  <si>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</si>
  <si>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</si>
  <si>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</si>
  <si>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</si>
  <si>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</si>
  <si>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</si>
  <si>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</si>
  <si>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</si>
  <si>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</si>
  <si>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</si>
  <si>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</si>
  <si>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</si>
  <si>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</si>
  <si>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</si>
  <si>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</si>
  <si>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</si>
  <si>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</si>
  <si>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</si>
  <si>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</si>
  <si>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</si>
  <si>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</si>
  <si>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</si>
  <si>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</si>
  <si>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</si>
  <si>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</si>
  <si>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</si>
  <si>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</si>
  <si>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</si>
  <si>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</si>
  <si>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</si>
  <si>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</si>
  <si>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</si>
  <si>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</si>
  <si>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</si>
  <si>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</si>
  <si>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</si>
  <si>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</si>
  <si>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</si>
  <si>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</si>
  <si>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</si>
  <si>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</si>
  <si>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</si>
  <si>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</si>
  <si>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</si>
  <si>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</si>
  <si>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</si>
  <si>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</si>
  <si>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</si>
  <si>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</si>
  <si>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</si>
  <si>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</si>
  <si>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</si>
  <si>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</si>
  <si>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</si>
  <si>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</si>
  <si>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</si>
  <si>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</si>
  <si>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</si>
  <si>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</si>
  <si>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</si>
  <si>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</si>
  <si>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</si>
  <si>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</si>
  <si>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</si>
  <si>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</si>
  <si>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</si>
  <si>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</si>
  <si>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</si>
  <si>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</si>
  <si>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</si>
  <si>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</si>
  <si>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</si>
  <si>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</si>
  <si>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</si>
  <si>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</si>
  <si>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</si>
  <si>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</si>
  <si>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</si>
  <si>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</si>
  <si>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</si>
  <si>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</si>
  <si>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</si>
  <si>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</si>
  <si>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</si>
  <si>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</si>
  <si>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</si>
  <si>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</si>
  <si>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</si>
  <si>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</si>
  <si>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</si>
  <si>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</si>
  <si>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</si>
  <si>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</si>
  <si>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</si>
  <si>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</si>
  <si>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</si>
  <si>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</si>
  <si>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</si>
  <si>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</si>
  <si>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</si>
  <si>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</si>
  <si>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</si>
  <si>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</si>
  <si>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</si>
  <si>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</si>
  <si>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</si>
  <si>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</si>
  <si>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</si>
  <si>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</si>
  <si>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</si>
  <si>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</si>
  <si>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</si>
  <si>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</si>
  <si>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</si>
  <si>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</si>
  <si>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</si>
  <si>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</si>
  <si>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</si>
  <si>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</si>
  <si>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</si>
  <si>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</si>
  <si>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</si>
  <si>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</si>
  <si>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</si>
  <si>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</si>
  <si>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</si>
  <si>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</si>
  <si>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</si>
  <si>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</si>
  <si>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</si>
  <si>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</si>
  <si>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</si>
  <si>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</si>
  <si>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</si>
  <si>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</si>
  <si>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</si>
  <si>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</si>
  <si>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</si>
  <si>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</si>
  <si>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</si>
  <si>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</si>
  <si>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</si>
  <si>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</si>
  <si>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</si>
  <si>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</si>
  <si>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</si>
  <si>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</si>
  <si>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</si>
  <si>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</si>
  <si>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</si>
  <si>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</si>
  <si>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</si>
  <si>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</si>
  <si>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</si>
  <si>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</si>
  <si>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</si>
  <si>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</si>
  <si>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</si>
  <si>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</si>
  <si>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</si>
  <si>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</si>
  <si>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</si>
  <si>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</si>
  <si>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</si>
  <si>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</si>
  <si>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</si>
  <si>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</si>
  <si>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</si>
  <si>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</si>
  <si>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</si>
  <si>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</si>
  <si>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</si>
  <si>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</si>
  <si>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</si>
  <si>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</si>
  <si>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</si>
  <si>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</si>
  <si>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</si>
  <si>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</si>
  <si>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</si>
  <si>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</si>
  <si>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</si>
  <si>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</si>
  <si>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</si>
  <si>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</si>
  <si>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</si>
  <si>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</si>
  <si>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</si>
  <si>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</si>
  <si>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</si>
  <si>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</si>
  <si>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</si>
  <si>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</si>
  <si>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</si>
  <si>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</si>
  <si>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</si>
  <si>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</si>
  <si>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</si>
  <si>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</si>
  <si>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</si>
  <si>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</si>
  <si>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</si>
  <si>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</si>
  <si>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</si>
  <si>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</si>
  <si>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</si>
  <si>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</si>
  <si>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</si>
  <si>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</si>
  <si>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</si>
  <si>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</si>
  <si>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</si>
  <si>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</si>
  <si>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</si>
  <si>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</si>
  <si>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</si>
  <si>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</si>
  <si>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</si>
  <si>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</si>
  <si>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</si>
  <si>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</si>
  <si>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</si>
  <si>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</si>
  <si>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</si>
  <si>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</si>
  <si>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</si>
  <si>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</si>
  <si>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</si>
  <si>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</si>
  <si>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</si>
  <si>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</si>
  <si>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</si>
  <si>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</si>
  <si>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</si>
  <si>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</si>
  <si>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</si>
  <si>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</si>
  <si>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</si>
  <si>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</si>
  <si>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</si>
  <si>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</si>
  <si>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</si>
  <si>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</si>
  <si>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</si>
  <si>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</si>
  <si>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</si>
  <si>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</si>
  <si>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</si>
  <si>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</si>
  <si>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</si>
  <si>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</si>
  <si>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</si>
  <si>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</si>
  <si>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</si>
  <si>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</si>
  <si>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</si>
  <si>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</si>
  <si>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</si>
  <si>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</si>
  <si>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</si>
  <si>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</si>
  <si>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</si>
  <si>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</si>
  <si>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</si>
  <si>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</si>
  <si>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</si>
  <si>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</si>
  <si>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</si>
  <si>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</si>
  <si>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</si>
  <si>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</si>
  <si>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</si>
  <si>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</si>
  <si>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</si>
  <si>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</si>
  <si>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</si>
  <si>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</si>
  <si>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</si>
  <si>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</si>
  <si>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</si>
  <si>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</si>
  <si>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</si>
  <si>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</si>
  <si>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</si>
  <si>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</si>
  <si>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</si>
  <si>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</si>
  <si>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</si>
  <si>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</si>
  <si>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</si>
  <si>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</si>
  <si>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</si>
  <si>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</si>
  <si>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</si>
  <si>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</si>
  <si>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</si>
  <si>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</si>
  <si>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</si>
  <si>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</si>
  <si>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</si>
  <si>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</si>
  <si>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</si>
  <si>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</si>
  <si>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</si>
  <si>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</si>
  <si>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</si>
  <si>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</si>
  <si>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</si>
  <si>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</si>
  <si>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</si>
  <si>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</si>
  <si>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</si>
  <si>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</si>
  <si>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</si>
  <si>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</si>
  <si>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</si>
  <si>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</si>
  <si>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</si>
  <si>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</si>
  <si>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</si>
  <si>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</si>
  <si>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</si>
  <si>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</si>
  <si>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</si>
  <si>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</si>
  <si>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</si>
  <si>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</si>
  <si>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</si>
  <si>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</si>
  <si>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</si>
  <si>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</si>
  <si>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</si>
  <si>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</si>
  <si>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</si>
  <si>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</si>
  <si>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</si>
  <si>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</si>
  <si>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</si>
  <si>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</si>
  <si>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</si>
  <si>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</si>
  <si>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</si>
  <si>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</si>
  <si>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</si>
  <si>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</si>
  <si>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</si>
  <si>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</si>
  <si>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</si>
  <si>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</si>
  <si>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</si>
  <si>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</si>
  <si>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</si>
  <si>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</si>
  <si>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</si>
  <si>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</si>
  <si>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</si>
  <si>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</si>
  <si>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</si>
  <si>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</si>
  <si>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</si>
  <si>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</si>
  <si>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</si>
  <si>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</si>
  <si>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</si>
  <si>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</si>
  <si>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</si>
  <si>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</si>
  <si>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</si>
  <si>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</si>
  <si>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</si>
  <si>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</si>
  <si>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</si>
  <si>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</si>
  <si>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</si>
  <si>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</si>
  <si>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</si>
  <si>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</si>
  <si>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</si>
  <si>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</si>
  <si>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</si>
  <si>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</si>
  <si>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</si>
  <si>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</si>
  <si>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</si>
  <si>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</si>
  <si>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</si>
  <si>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</si>
  <si>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</si>
  <si>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</si>
  <si>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</si>
  <si>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</si>
  <si>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</si>
  <si>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</si>
  <si>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</si>
  <si>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</si>
  <si>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</si>
  <si>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</si>
  <si>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</si>
  <si>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</si>
  <si>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</si>
  <si>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</si>
  <si>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</si>
  <si>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</si>
  <si>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</si>
  <si>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</si>
  <si>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</si>
  <si>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</si>
  <si>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</si>
  <si>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</si>
  <si>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</si>
  <si>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</si>
  <si>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</si>
  <si>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</si>
  <si>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</si>
  <si>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</si>
  <si>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</si>
  <si>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</si>
  <si>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</si>
  <si>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</si>
  <si>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</si>
  <si>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</si>
  <si>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</si>
  <si>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</si>
  <si>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</si>
  <si>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</si>
  <si>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</si>
  <si>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</si>
  <si>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</si>
  <si>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</si>
  <si>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</si>
  <si>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</si>
  <si>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</si>
  <si>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</si>
  <si>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</si>
  <si>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</si>
  <si>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</si>
  <si>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</si>
  <si>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</si>
  <si>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</si>
  <si>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</si>
  <si>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</si>
  <si>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</si>
  <si>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</si>
  <si>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</si>
  <si>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</si>
  <si>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</si>
  <si>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</si>
  <si>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</si>
  <si>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</si>
  <si>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</si>
  <si>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</si>
  <si>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</si>
  <si>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</si>
  <si>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</si>
  <si>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</si>
  <si>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</si>
  <si>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</si>
  <si>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</si>
  <si>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</si>
  <si>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</si>
  <si>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</si>
  <si>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</si>
  <si>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</si>
  <si>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</si>
  <si>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</si>
  <si>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</si>
  <si>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</si>
  <si>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</si>
  <si>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</si>
  <si>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</si>
  <si>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</si>
  <si>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</si>
  <si>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</si>
  <si>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</si>
  <si>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</si>
  <si>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</si>
  <si>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</si>
  <si>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</si>
  <si>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</si>
  <si>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</si>
  <si>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</si>
  <si>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</si>
  <si>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</si>
  <si>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</si>
  <si>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</si>
  <si>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</si>
  <si>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</si>
  <si>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</si>
  <si>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</si>
  <si>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</si>
  <si>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</si>
  <si>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</si>
  <si>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</si>
  <si>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</si>
  <si>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</si>
  <si>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</si>
  <si>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</si>
  <si>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</si>
  <si>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</si>
  <si>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</si>
  <si>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</si>
  <si>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</si>
  <si>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</si>
  <si>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</si>
  <si>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</si>
  <si>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</si>
  <si>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</si>
  <si>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</si>
  <si>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</si>
  <si>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</si>
  <si>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</si>
  <si>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</si>
  <si>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</si>
  <si>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</si>
  <si>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</si>
  <si>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</si>
  <si>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</si>
  <si>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</si>
  <si>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</si>
  <si>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</si>
  <si>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</si>
  <si>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</si>
  <si>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</si>
  <si>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</si>
  <si>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</si>
  <si>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</si>
  <si>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</si>
  <si>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</si>
  <si>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</si>
  <si>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</si>
  <si>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</si>
  <si>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</si>
  <si>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</si>
  <si>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</si>
  <si>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</si>
  <si>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</si>
  <si>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</si>
  <si>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</si>
  <si>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</si>
  <si>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</si>
  <si>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</si>
  <si>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</si>
  <si>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</si>
  <si>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</si>
  <si>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</si>
  <si>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</si>
  <si>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</si>
  <si>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</si>
  <si>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</si>
  <si>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</si>
  <si>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</si>
  <si>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</si>
  <si>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</si>
  <si>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</si>
  <si>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</si>
  <si>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</si>
  <si>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</si>
  <si>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</si>
  <si>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</si>
  <si>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</si>
  <si>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</si>
  <si>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</si>
  <si>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</si>
  <si>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</si>
  <si>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</si>
  <si>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</si>
  <si>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</si>
  <si>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</si>
  <si>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</si>
  <si>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</si>
  <si>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</si>
  <si>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</si>
  <si>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</si>
  <si>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</si>
  <si>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</si>
  <si>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</si>
  <si>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</si>
  <si>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</si>
  <si>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</si>
  <si>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</si>
  <si>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</si>
  <si>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</si>
  <si>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</si>
  <si>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</si>
  <si>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</si>
  <si>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</si>
  <si>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</si>
  <si>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</si>
  <si>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</si>
  <si>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</si>
  <si>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</si>
  <si>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</si>
  <si>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</si>
  <si>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</si>
  <si>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</si>
  <si>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</si>
  <si>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</si>
  <si>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</si>
  <si>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</si>
  <si>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</si>
  <si>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</si>
  <si>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</si>
  <si>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</si>
  <si>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</si>
  <si>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</si>
  <si>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</si>
  <si>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</si>
  <si>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</si>
  <si>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</si>
  <si>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</si>
  <si>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</si>
  <si>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</si>
  <si>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</si>
  <si>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</si>
  <si>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</si>
  <si>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</si>
  <si>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</si>
  <si>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</si>
  <si>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</si>
  <si>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</si>
  <si>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</si>
  <si>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</si>
  <si>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</si>
  <si>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</si>
  <si>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</si>
  <si>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</si>
  <si>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</si>
  <si>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</si>
  <si>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</si>
  <si>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</si>
  <si>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</si>
  <si>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</si>
  <si>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</si>
  <si>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</si>
  <si>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</si>
  <si>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</si>
  <si>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</si>
  <si>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</si>
  <si>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</si>
  <si>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</si>
  <si>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</si>
  <si>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</si>
  <si>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</si>
  <si>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</si>
  <si>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</si>
  <si>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</si>
  <si>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</si>
  <si>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</si>
  <si>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</si>
  <si>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</si>
  <si>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</si>
  <si>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</si>
  <si>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</si>
  <si>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</si>
  <si>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</si>
  <si>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</si>
  <si>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</si>
  <si>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</si>
  <si>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</si>
  <si>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</si>
  <si>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</si>
  <si>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</si>
  <si>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</si>
  <si>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</si>
  <si>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</si>
  <si>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</si>
  <si>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</si>
  <si>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</si>
  <si>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</si>
  <si>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</si>
  <si>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</si>
  <si>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</si>
  <si>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</si>
  <si>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</si>
  <si>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</si>
  <si>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</si>
  <si>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</si>
  <si>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</si>
  <si>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</si>
  <si>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</si>
  <si>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</si>
  <si>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</si>
  <si>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</si>
  <si>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</si>
  <si>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</si>
  <si>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</si>
  <si>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</si>
  <si>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</si>
  <si>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</si>
  <si>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</si>
  <si>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</si>
  <si>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</si>
  <si>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</si>
  <si>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</si>
  <si>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</si>
  <si>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</si>
  <si>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</si>
  <si>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</si>
  <si>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</si>
  <si>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</si>
  <si>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</si>
  <si>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</si>
  <si>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</si>
  <si>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</si>
  <si>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</si>
  <si>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</si>
  <si>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</si>
  <si>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</si>
  <si>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</si>
  <si>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</si>
  <si>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</si>
  <si>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</si>
  <si>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</si>
  <si>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</si>
  <si>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</si>
  <si>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</si>
  <si>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</si>
  <si>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</si>
  <si>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</si>
  <si>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</si>
  <si>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</si>
  <si>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</si>
  <si>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</si>
  <si>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</si>
  <si>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</si>
  <si>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</si>
  <si>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</si>
  <si>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</si>
  <si>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</si>
  <si>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</si>
  <si>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</si>
  <si>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</si>
  <si>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</si>
  <si>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</si>
  <si>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</si>
  <si>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</si>
  <si>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</si>
  <si>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</si>
  <si>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</si>
  <si>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</si>
  <si>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</si>
  <si>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</si>
  <si>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</si>
  <si>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</si>
  <si>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</si>
  <si>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</si>
  <si>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</si>
  <si>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</si>
  <si>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</si>
  <si>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</si>
  <si>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</si>
  <si>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</si>
  <si>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</si>
  <si>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</si>
  <si>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</si>
  <si>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</si>
  <si>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</si>
  <si>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</si>
  <si>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</si>
  <si>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</si>
  <si>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</si>
  <si>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</si>
  <si>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</si>
  <si>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</si>
  <si>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</si>
  <si>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</si>
  <si>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</si>
  <si>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</si>
  <si>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</si>
  <si>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</si>
  <si>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</si>
  <si>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</si>
  <si>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</si>
  <si>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</si>
  <si>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</si>
  <si>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</si>
  <si>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</si>
  <si>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</si>
  <si>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</si>
  <si>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</si>
  <si>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</si>
  <si>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</si>
  <si>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</si>
  <si>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</si>
  <si>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</si>
  <si>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</si>
  <si>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</si>
  <si>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</si>
  <si>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</si>
  <si>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</si>
  <si>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</si>
  <si>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</si>
  <si>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</si>
  <si>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</si>
  <si>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</si>
  <si>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</si>
  <si>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</si>
  <si>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</si>
  <si>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</si>
  <si>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</si>
  <si>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</si>
  <si>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</si>
  <si>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</si>
  <si>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</si>
  <si>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</si>
  <si>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</si>
  <si>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</si>
  <si>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</si>
  <si>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</si>
  <si>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</si>
  <si>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</si>
  <si>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</si>
  <si>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</si>
  <si>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</si>
  <si>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</si>
  <si>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</si>
  <si>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</si>
  <si>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</si>
  <si>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</si>
  <si>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</si>
  <si>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</si>
  <si>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</si>
  <si>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</si>
  <si>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</si>
  <si>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</si>
  <si>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</si>
  <si>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</si>
  <si>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</si>
  <si>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</si>
  <si>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</si>
  <si>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</si>
  <si>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</si>
  <si>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</si>
  <si>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</si>
  <si>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</si>
  <si>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</si>
  <si>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</si>
  <si>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</si>
  <si>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</si>
  <si>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</si>
  <si>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</si>
  <si>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</si>
  <si>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</si>
  <si>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</si>
  <si>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</si>
  <si>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</si>
  <si>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</si>
  <si>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</si>
  <si>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</si>
  <si>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</si>
  <si>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</si>
  <si>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</si>
  <si>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</si>
  <si>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</si>
  <si>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</si>
  <si>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</si>
  <si>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</si>
  <si>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</si>
  <si>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</si>
  <si>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</si>
  <si>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</si>
  <si>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</si>
  <si>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</si>
  <si>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</si>
  <si>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</si>
  <si>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</si>
  <si>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</si>
  <si>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</si>
  <si>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</si>
  <si>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</si>
  <si>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</si>
  <si>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</si>
  <si>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</si>
  <si>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</si>
  <si>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</si>
  <si>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</si>
  <si>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</si>
  <si>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</si>
  <si>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</si>
  <si>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</si>
  <si>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</si>
  <si>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</si>
  <si>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</si>
  <si>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</si>
  <si>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</si>
  <si>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</si>
  <si>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</si>
  <si>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</si>
  <si>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</si>
  <si>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</si>
  <si>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</si>
  <si>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</si>
  <si>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</si>
  <si>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</si>
  <si>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</si>
  <si>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</si>
  <si>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</si>
  <si>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</si>
  <si>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</si>
  <si>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</si>
  <si>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</si>
  <si>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</si>
  <si>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</si>
  <si>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</si>
  <si>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</si>
  <si>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</si>
  <si>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</si>
  <si>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</si>
  <si>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</si>
  <si>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</si>
  <si>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</si>
  <si>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</si>
  <si>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</si>
  <si>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</si>
  <si>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</si>
  <si>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</si>
  <si>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</si>
  <si>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</si>
  <si>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</si>
  <si>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</si>
  <si>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</si>
  <si>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</si>
  <si>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</si>
  <si>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</si>
  <si>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</si>
  <si>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</si>
  <si>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</si>
  <si>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</si>
  <si>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</si>
  <si>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</si>
  <si>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</si>
  <si>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</si>
  <si>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</si>
  <si>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</si>
  <si>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</si>
  <si>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</si>
  <si>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</si>
  <si>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</si>
  <si>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</si>
  <si>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</si>
  <si>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</si>
  <si>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</si>
  <si>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</si>
  <si>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</si>
  <si>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</si>
  <si>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</si>
  <si>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</si>
  <si>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</si>
  <si>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</si>
  <si>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</si>
  <si>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</si>
  <si>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</si>
  <si>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</si>
  <si>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</si>
  <si>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</si>
  <si>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</si>
  <si>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</si>
  <si>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</si>
  <si>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</si>
  <si>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</si>
  <si>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</si>
  <si>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</si>
  <si>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</si>
  <si>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</si>
  <si>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</si>
  <si>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</si>
  <si>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</si>
  <si>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</si>
  <si>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</si>
  <si>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</si>
  <si>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</si>
  <si>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</si>
  <si>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</si>
  <si>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</si>
  <si>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</si>
  <si>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</si>
  <si>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</si>
  <si>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</si>
  <si>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</si>
  <si>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</si>
  <si>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</si>
  <si>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</si>
  <si>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</si>
  <si>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</si>
  <si>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</si>
  <si>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</si>
  <si>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</si>
  <si>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</si>
  <si>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</si>
  <si>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</si>
  <si>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</si>
  <si>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</si>
  <si>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</si>
  <si>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</si>
  <si>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</si>
  <si>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</si>
  <si>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</si>
  <si>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</si>
  <si>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</si>
  <si>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</si>
  <si>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</si>
  <si>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</si>
  <si>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</si>
  <si>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</si>
  <si>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</si>
  <si>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</si>
  <si>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</si>
  <si>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</si>
  <si>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</si>
  <si>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</si>
  <si>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</si>
  <si>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</si>
  <si>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</si>
  <si>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</si>
  <si>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</si>
  <si>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</si>
  <si>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</si>
  <si>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</si>
  <si>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</si>
  <si>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</si>
  <si>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</si>
  <si>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</si>
  <si>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</si>
  <si>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</si>
  <si>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</si>
  <si>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</si>
  <si>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</si>
  <si>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</si>
  <si>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</si>
  <si>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</si>
  <si>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</si>
  <si>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</si>
  <si>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</si>
  <si>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</si>
  <si>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</si>
  <si>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</si>
  <si>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</si>
  <si>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</si>
  <si>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</si>
  <si>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</si>
  <si>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</si>
  <si>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</si>
  <si>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</si>
  <si>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</si>
  <si>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</si>
  <si>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</si>
  <si>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</si>
  <si>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</si>
  <si>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</si>
  <si>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</si>
  <si>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</si>
  <si>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</si>
  <si>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</si>
  <si>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</si>
  <si>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</si>
  <si>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</si>
  <si>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</si>
  <si>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</si>
  <si>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</si>
  <si>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</si>
  <si>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</si>
  <si>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</si>
  <si>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</si>
  <si>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</si>
  <si>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</si>
  <si>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</si>
  <si>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</si>
  <si>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</si>
  <si>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</si>
  <si>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</si>
  <si>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</si>
  <si>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</si>
  <si>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</si>
  <si>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</si>
  <si>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</si>
  <si>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</si>
  <si>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</si>
  <si>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</si>
  <si>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</si>
  <si>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</si>
  <si>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</si>
  <si>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</si>
  <si>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</si>
  <si>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</si>
  <si>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</si>
  <si>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</si>
  <si>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</si>
  <si>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</si>
  <si>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</si>
  <si>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</si>
  <si>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</si>
  <si>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</si>
  <si>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</si>
  <si>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</si>
  <si>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</si>
  <si>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</si>
  <si>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</si>
  <si>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</si>
  <si>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</si>
  <si>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</si>
  <si>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</si>
  <si>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</si>
  <si>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</si>
  <si>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</si>
  <si>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</si>
  <si>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</si>
  <si>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</si>
  <si>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</si>
  <si>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</si>
  <si>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</si>
  <si>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</si>
  <si>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</si>
  <si>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</si>
  <si>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</si>
  <si>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</si>
  <si>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</si>
  <si>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</si>
  <si>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</si>
  <si>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</si>
  <si>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</si>
  <si>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</si>
  <si>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</si>
  <si>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</si>
  <si>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</si>
  <si>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</si>
  <si>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</si>
  <si>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</si>
  <si>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</si>
  <si>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</si>
  <si>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</si>
  <si>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</si>
  <si>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</si>
  <si>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</si>
  <si>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</si>
  <si>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</si>
  <si>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</si>
  <si>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</si>
  <si>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</si>
  <si>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</si>
  <si>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</si>
  <si>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</si>
  <si>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</si>
  <si>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</si>
  <si>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</si>
  <si>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</si>
  <si>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</si>
  <si>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</si>
  <si>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</si>
  <si>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</si>
  <si>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</si>
  <si>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</si>
  <si>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</si>
  <si>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</si>
  <si>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</si>
  <si>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</si>
  <si>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</si>
  <si>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</si>
  <si>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</si>
  <si>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</si>
  <si>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</si>
  <si>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</si>
  <si>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</si>
  <si>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</si>
  <si>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</si>
  <si>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</si>
  <si>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</si>
  <si>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</si>
  <si>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</si>
  <si>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</si>
  <si>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</si>
  <si>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</si>
  <si>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</si>
  <si>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</si>
  <si>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</si>
  <si>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</si>
  <si>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</si>
  <si>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</si>
  <si>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</si>
  <si>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</si>
  <si>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</si>
  <si>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</si>
  <si>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</si>
  <si>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</si>
  <si>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</si>
  <si>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</si>
  <si>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</si>
  <si>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</si>
  <si>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</si>
  <si>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</si>
  <si>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</si>
  <si>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</si>
  <si>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</si>
  <si>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</si>
  <si>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</si>
  <si>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</si>
  <si>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</si>
  <si>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</si>
  <si>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</si>
  <si>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</si>
  <si>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</si>
  <si>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</si>
  <si>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</si>
  <si>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</si>
  <si>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</si>
  <si>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</si>
  <si>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</si>
  <si>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</si>
  <si>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</si>
  <si>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</si>
  <si>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</si>
  <si>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</si>
  <si>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</si>
  <si>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</si>
  <si>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</si>
  <si>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</si>
  <si>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</si>
  <si>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</si>
  <si>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</si>
  <si>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</si>
  <si>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</si>
  <si>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</si>
  <si>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</si>
  <si>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</si>
  <si>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</si>
  <si>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</si>
  <si>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</si>
  <si>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</si>
  <si>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</si>
  <si>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</si>
  <si>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</si>
  <si>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</si>
  <si>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</si>
  <si>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</si>
  <si>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</si>
  <si>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</si>
  <si>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</si>
  <si>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</si>
  <si>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</si>
  <si>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</si>
  <si>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</si>
  <si>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</si>
  <si>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</si>
  <si>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</si>
  <si>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</si>
  <si>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</si>
  <si>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</si>
  <si>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</si>
  <si>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</si>
  <si>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</si>
  <si>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</si>
  <si>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</si>
  <si>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</si>
  <si>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</si>
  <si>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</si>
  <si>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</si>
  <si>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</si>
  <si>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</si>
  <si>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</si>
  <si>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</si>
  <si>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</si>
  <si>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</si>
  <si>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</si>
  <si>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</si>
  <si>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</si>
  <si>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</si>
  <si>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</si>
  <si>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</si>
  <si>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</si>
  <si>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</si>
  <si>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</si>
  <si>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</si>
  <si>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</si>
  <si>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</si>
  <si>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</si>
  <si>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</si>
  <si>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</si>
  <si>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</si>
  <si>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</si>
  <si>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</si>
  <si>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</si>
  <si>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</si>
  <si>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</si>
  <si>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</si>
  <si>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</si>
  <si>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</si>
  <si>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</si>
  <si>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</si>
  <si>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</si>
  <si>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</si>
  <si>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</si>
  <si>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</si>
  <si>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</si>
  <si>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</si>
  <si>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</si>
  <si>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</si>
  <si>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</si>
  <si>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</si>
  <si>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</si>
  <si>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</si>
  <si>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</si>
  <si>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</si>
  <si>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</si>
  <si>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</si>
  <si>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</si>
  <si>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</si>
  <si>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</si>
  <si>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</si>
  <si>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</si>
  <si>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</si>
  <si>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</si>
  <si>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</si>
  <si>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</si>
  <si>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</si>
  <si>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</si>
  <si>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</si>
  <si>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</si>
  <si>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</si>
  <si>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</si>
  <si>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</si>
  <si>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</si>
  <si>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</si>
  <si>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</si>
  <si>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</si>
  <si>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</si>
  <si>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</si>
  <si>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</si>
  <si>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</si>
  <si>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</si>
  <si>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</si>
  <si>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</si>
  <si>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</si>
  <si>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</si>
  <si>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</si>
  <si>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</si>
  <si>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</si>
  <si>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</si>
  <si>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</si>
  <si>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</si>
  <si>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</si>
  <si>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</si>
  <si>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</si>
  <si>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</si>
  <si>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</si>
  <si>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</si>
  <si>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</si>
  <si>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</si>
  <si>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</si>
  <si>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</si>
  <si>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</si>
  <si>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</si>
  <si>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</si>
  <si>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</si>
  <si>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</si>
  <si>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</si>
  <si>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</si>
  <si>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</si>
  <si>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</si>
  <si>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</si>
  <si>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</si>
  <si>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</si>
  <si>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</si>
  <si>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</si>
  <si>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</si>
  <si>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</si>
  <si>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</si>
  <si>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</si>
  <si>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</si>
  <si>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</si>
  <si>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</si>
  <si>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</si>
  <si>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</si>
  <si>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</si>
  <si>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</si>
  <si>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</si>
  <si>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</si>
  <si>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</si>
  <si>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</si>
  <si>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</si>
  <si>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</si>
  <si>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</si>
  <si>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</si>
  <si>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</si>
  <si>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</si>
  <si>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</si>
  <si>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</si>
  <si>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</si>
  <si>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</si>
  <si>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</si>
  <si>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</si>
  <si>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</si>
  <si>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</si>
  <si>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</si>
  <si>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</si>
  <si>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</si>
  <si>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</si>
  <si>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</si>
  <si>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</si>
  <si>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</si>
  <si>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</si>
  <si>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</si>
  <si>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</si>
  <si>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</si>
  <si>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</si>
  <si>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</si>
  <si>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</si>
  <si>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</si>
  <si>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</si>
  <si>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</si>
  <si>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</si>
  <si>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</si>
  <si>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</si>
  <si>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</si>
  <si>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</si>
  <si>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</si>
  <si>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</si>
  <si>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</si>
  <si>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</si>
  <si>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</si>
  <si>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</si>
  <si>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</si>
  <si>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</si>
  <si>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</si>
  <si>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</si>
  <si>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</si>
  <si>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</si>
  <si>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</si>
  <si>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</si>
  <si>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</si>
  <si>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</si>
  <si>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</si>
  <si>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</si>
  <si>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</si>
  <si>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</si>
  <si>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</si>
  <si>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</si>
  <si>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</si>
  <si>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</si>
  <si>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</si>
  <si>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</si>
  <si>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</si>
  <si>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</si>
  <si>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</si>
  <si>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</si>
  <si>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</si>
  <si>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</si>
  <si>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</si>
  <si>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</si>
  <si>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</si>
  <si>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</si>
  <si>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</si>
  <si>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</si>
  <si>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</si>
  <si>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</si>
  <si>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</si>
  <si>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</si>
  <si>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</si>
  <si>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</si>
  <si>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</si>
  <si>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</si>
  <si>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</si>
  <si>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</si>
  <si>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</si>
  <si>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</si>
  <si>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</si>
  <si>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</si>
  <si>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</si>
  <si>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</si>
  <si>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</si>
  <si>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</si>
  <si>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</si>
  <si>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</si>
  <si>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</si>
  <si>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</si>
  <si>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</si>
  <si>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</si>
  <si>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</si>
  <si>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</si>
  <si>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</si>
  <si>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</si>
  <si>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</si>
  <si>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</si>
  <si>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</si>
  <si>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</si>
  <si>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</si>
  <si>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</si>
  <si>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</si>
  <si>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</si>
  <si>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</si>
  <si>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</si>
  <si>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</si>
  <si>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</si>
  <si>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</si>
  <si>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</si>
  <si>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</si>
  <si>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</si>
  <si>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</si>
  <si>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</si>
  <si>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</si>
  <si>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</si>
  <si>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</si>
  <si>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</si>
  <si>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</si>
  <si>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</si>
  <si>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</si>
  <si>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</si>
  <si>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</si>
  <si>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</si>
  <si>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</si>
  <si>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</si>
  <si>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</si>
  <si>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</si>
  <si>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</si>
  <si>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</si>
  <si>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</si>
  <si>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</si>
  <si>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</si>
  <si>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</si>
  <si>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</si>
  <si>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</si>
  <si>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</si>
  <si>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</si>
  <si>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</si>
  <si>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</si>
  <si>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</si>
  <si>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</si>
  <si>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</si>
  <si>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</si>
  <si>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</si>
  <si>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</si>
  <si>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</si>
  <si>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</si>
  <si>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</si>
  <si>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</si>
  <si>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</si>
  <si>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</si>
  <si>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</si>
  <si>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</si>
  <si>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</si>
  <si>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</si>
  <si>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</si>
  <si>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</si>
  <si>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</si>
  <si>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</si>
  <si>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</si>
  <si>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</si>
  <si>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</si>
  <si>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</si>
  <si>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</si>
  <si>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</si>
  <si>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</si>
  <si>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</si>
  <si>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</si>
  <si>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</si>
  <si>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</si>
  <si>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</si>
  <si>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</si>
  <si>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</si>
  <si>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</si>
  <si>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</si>
  <si>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</si>
  <si>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</si>
  <si>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</si>
  <si>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</si>
  <si>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</si>
  <si>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</si>
  <si>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</si>
  <si>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</si>
  <si>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</si>
  <si>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</si>
  <si>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</si>
  <si>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</si>
  <si>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</si>
  <si>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</si>
  <si>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</si>
  <si>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</si>
  <si>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</si>
  <si>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</si>
  <si>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</si>
  <si>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</si>
  <si>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</si>
  <si>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</si>
  <si>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</si>
  <si>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</si>
  <si>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</si>
  <si>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</si>
  <si>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</si>
  <si>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</si>
  <si>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</si>
  <si>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</si>
  <si>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</si>
  <si>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</si>
  <si>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</si>
  <si>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</si>
  <si>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</si>
  <si>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</si>
  <si>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</si>
  <si>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</si>
  <si>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</si>
  <si>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</si>
  <si>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</si>
  <si>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</si>
  <si>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</si>
  <si>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</si>
  <si>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</si>
  <si>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</si>
  <si>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</si>
  <si>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</si>
  <si>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</si>
  <si>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</si>
  <si>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</si>
  <si>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</si>
  <si>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</si>
  <si>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</si>
  <si>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</si>
  <si>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</si>
  <si>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</si>
  <si>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</si>
  <si>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</si>
  <si>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</si>
  <si>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</si>
  <si>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</si>
  <si>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</si>
  <si>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</si>
  <si>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</si>
  <si>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</si>
  <si>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</si>
  <si>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</si>
  <si>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</si>
  <si>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</si>
  <si>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</si>
  <si>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</si>
  <si>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</si>
  <si>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</si>
  <si>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</si>
  <si>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</si>
  <si>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</si>
  <si>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</si>
  <si>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</si>
  <si>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</si>
  <si>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</si>
  <si>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</si>
  <si>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</si>
  <si>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</si>
  <si>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</si>
  <si>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</si>
  <si>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</si>
  <si>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</si>
  <si>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</si>
  <si>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</si>
  <si>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</si>
  <si>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</si>
  <si>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</si>
  <si>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</si>
  <si>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</si>
  <si>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</si>
  <si>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</si>
  <si>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</si>
  <si>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</si>
  <si>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</si>
  <si>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</si>
  <si>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</si>
  <si>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</si>
  <si>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</si>
  <si>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</si>
  <si>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</si>
  <si>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</si>
  <si>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</si>
  <si>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</si>
  <si>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</si>
  <si>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</si>
  <si>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</si>
  <si>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</si>
  <si>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</si>
  <si>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</si>
  <si>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</si>
  <si>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</si>
  <si>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</si>
  <si>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</si>
  <si>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</si>
  <si>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</si>
  <si>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</si>
  <si>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</si>
  <si>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</si>
  <si>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</si>
  <si>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</si>
  <si>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</si>
  <si>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</si>
  <si>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</si>
  <si>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</si>
  <si>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</si>
  <si>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</si>
  <si>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</si>
  <si>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</si>
  <si>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</si>
  <si>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</si>
  <si>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</si>
  <si>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</si>
  <si>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</si>
  <si>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</si>
  <si>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</si>
  <si>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</si>
  <si>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</si>
  <si>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</si>
  <si>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</si>
  <si>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</si>
  <si>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</si>
  <si>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</si>
  <si>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</si>
  <si>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</si>
  <si>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</si>
  <si>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</si>
  <si>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</si>
  <si>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</si>
  <si>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</si>
  <si>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</si>
  <si>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</si>
  <si>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</si>
  <si>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</si>
  <si>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</si>
  <si>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</si>
  <si>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</si>
  <si>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</si>
  <si>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</si>
  <si>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</si>
  <si>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</si>
  <si>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</si>
  <si>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</si>
  <si>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</si>
  <si>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</si>
  <si>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</si>
  <si>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</si>
  <si>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</si>
  <si>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</si>
  <si>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</si>
  <si>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</si>
  <si>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</si>
  <si>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</si>
  <si>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</si>
  <si>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</si>
  <si>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</si>
  <si>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</si>
  <si>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</si>
  <si>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</si>
  <si>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</si>
  <si>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</si>
  <si>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</si>
  <si>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</si>
  <si>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</si>
  <si>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</si>
  <si>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</si>
  <si>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</si>
  <si>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</si>
  <si>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</si>
  <si>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</si>
  <si>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</si>
  <si>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</si>
  <si>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</si>
  <si>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</si>
  <si>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</si>
  <si>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</si>
  <si>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</si>
  <si>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</si>
  <si>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</si>
  <si>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</si>
  <si>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</si>
  <si>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</si>
  <si>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</si>
  <si>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</si>
  <si>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</si>
  <si>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</si>
  <si>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</si>
  <si>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</si>
  <si>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</si>
  <si>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</si>
  <si>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</si>
  <si>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</si>
  <si>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</si>
  <si>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</si>
  <si>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</si>
  <si>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</si>
  <si>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</si>
  <si>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</si>
  <si>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</si>
  <si>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</si>
  <si>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</si>
  <si>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</si>
  <si>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</si>
  <si>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</si>
  <si>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</si>
  <si>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</si>
  <si>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</si>
  <si>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</si>
  <si>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</si>
  <si>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</si>
  <si>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</si>
  <si>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</si>
  <si>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</si>
  <si>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</si>
  <si>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</si>
  <si>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</si>
  <si>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</si>
  <si>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</si>
  <si>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</si>
  <si>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</si>
  <si>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</si>
  <si>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</si>
  <si>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</si>
  <si>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</si>
  <si>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</si>
  <si>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</si>
  <si>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</si>
  <si>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</si>
  <si>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</si>
  <si>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</si>
  <si>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</si>
  <si>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</si>
  <si>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</si>
  <si>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</si>
  <si>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</si>
  <si>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</si>
  <si>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</si>
  <si>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</si>
  <si>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</si>
  <si>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</si>
  <si>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</si>
  <si>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</si>
  <si>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</si>
  <si>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</si>
  <si>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</si>
  <si>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</si>
  <si>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</si>
  <si>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</si>
  <si>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</si>
  <si>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</si>
  <si>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</si>
  <si>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</si>
  <si>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</si>
  <si>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</si>
  <si>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</si>
  <si>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</si>
  <si>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</si>
  <si>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</si>
  <si>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</si>
  <si>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</si>
  <si>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</si>
  <si>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</si>
  <si>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</si>
  <si>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</si>
  <si>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</si>
  <si>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</si>
  <si>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</si>
  <si>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</si>
  <si>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</si>
  <si>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</si>
  <si>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</si>
  <si>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</si>
  <si>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</si>
  <si>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</si>
  <si>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</si>
  <si>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</si>
  <si>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</si>
  <si>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</si>
  <si>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</si>
  <si>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</si>
  <si>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</si>
  <si>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</si>
  <si>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</si>
  <si>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</si>
  <si>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</si>
  <si>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</si>
  <si>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</si>
  <si>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</si>
  <si>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</si>
  <si>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</si>
  <si>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</si>
  <si>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</si>
  <si>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</si>
  <si>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</si>
  <si>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</si>
  <si>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</si>
  <si>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</si>
  <si>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</si>
  <si>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</si>
  <si>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</si>
  <si>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</si>
  <si>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</si>
  <si>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</si>
  <si>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</si>
  <si>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</si>
  <si>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</si>
  <si>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</si>
  <si>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</si>
  <si>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</si>
  <si>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</si>
  <si>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</si>
  <si>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</si>
  <si>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</si>
  <si>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</si>
  <si>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</si>
  <si>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</si>
  <si>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</si>
  <si>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</si>
  <si>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</si>
  <si>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</si>
  <si>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</si>
  <si>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</si>
  <si>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</si>
  <si>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</si>
  <si>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</si>
  <si>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</si>
  <si>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</si>
  <si>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</si>
  <si>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</si>
  <si>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</si>
  <si>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</si>
  <si>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</si>
  <si>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</si>
  <si>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</si>
  <si>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</si>
  <si>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</si>
  <si>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</si>
  <si>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</si>
  <si>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</si>
  <si>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</si>
  <si>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</si>
  <si>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</si>
  <si>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</si>
  <si>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</si>
  <si>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</si>
  <si>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</si>
  <si>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</si>
  <si>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</si>
  <si>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</si>
  <si>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</si>
  <si>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</si>
  <si>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</si>
  <si>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</si>
  <si>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</si>
  <si>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</si>
  <si>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</si>
  <si>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</si>
  <si>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</si>
  <si>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</si>
  <si>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</si>
  <si>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</si>
  <si>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</si>
  <si>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</si>
  <si>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</si>
  <si>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</si>
  <si>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</si>
  <si>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</si>
  <si>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</si>
  <si>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</si>
  <si>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</si>
  <si>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</si>
  <si>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</si>
  <si>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</si>
  <si>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</si>
  <si>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</si>
  <si>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</si>
  <si>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</si>
  <si>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</si>
  <si>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</si>
  <si>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</si>
  <si>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</si>
  <si>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</si>
  <si>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</si>
  <si>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</si>
  <si>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</si>
  <si>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</si>
  <si>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</si>
  <si>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</si>
  <si>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</si>
  <si>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</si>
  <si>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</si>
  <si>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</si>
  <si>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</si>
  <si>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</si>
  <si>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</si>
  <si>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</si>
  <si>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</si>
  <si>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</si>
  <si>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</si>
  <si>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</si>
  <si>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</si>
  <si>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</si>
  <si>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</si>
  <si>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</si>
  <si>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</si>
  <si>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</si>
  <si>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</si>
  <si>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</si>
  <si>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</si>
  <si>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</si>
  <si>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</si>
  <si>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</si>
  <si>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</si>
  <si>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</si>
  <si>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</si>
  <si>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</si>
  <si>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</si>
  <si>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</si>
  <si>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</si>
  <si>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</si>
  <si>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</si>
  <si>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</si>
  <si>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</si>
  <si>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</si>
  <si>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</si>
  <si>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</si>
  <si>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</si>
  <si>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</si>
  <si>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</si>
  <si>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</si>
  <si>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</si>
  <si>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</si>
  <si>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</si>
  <si>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</si>
  <si>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</si>
  <si>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</si>
  <si>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</si>
  <si>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</si>
  <si>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</si>
  <si>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</si>
  <si>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</si>
  <si>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</si>
  <si>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</si>
  <si>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</si>
  <si>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</si>
  <si>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</si>
  <si>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</si>
  <si>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</si>
  <si>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</si>
  <si>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</si>
  <si>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</si>
  <si>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</si>
  <si>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</si>
  <si>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</si>
  <si>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</si>
  <si>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</si>
  <si>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</si>
  <si>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</si>
  <si>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</si>
  <si>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</si>
  <si>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</si>
  <si>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</si>
  <si>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</si>
  <si>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</si>
  <si>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</si>
  <si>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</si>
  <si>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</si>
  <si>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</si>
  <si>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</si>
  <si>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</si>
  <si>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</si>
  <si>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</si>
  <si>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</si>
  <si>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</si>
  <si>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</si>
  <si>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</si>
  <si>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</si>
  <si>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</si>
  <si>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</si>
  <si>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</si>
  <si>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</si>
  <si>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</si>
  <si>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</si>
  <si>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</si>
  <si>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</si>
  <si>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</si>
  <si>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</si>
  <si>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</si>
  <si>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</si>
  <si>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</si>
  <si>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</si>
  <si>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</si>
  <si>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</si>
  <si>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</si>
  <si>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</si>
  <si>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</si>
  <si>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</si>
  <si>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</si>
  <si>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</si>
  <si>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</si>
  <si>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</si>
  <si>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</si>
  <si>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</si>
  <si>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</si>
  <si>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</si>
  <si>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</si>
  <si>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</si>
  <si>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</si>
  <si>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</si>
  <si>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</si>
  <si>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</si>
  <si>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</si>
  <si>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</si>
  <si>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</si>
  <si>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</si>
  <si>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</si>
  <si>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</si>
  <si>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</si>
  <si>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</si>
  <si>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</si>
  <si>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</si>
  <si>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</si>
  <si>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</si>
  <si>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</si>
  <si>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</si>
  <si>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</si>
  <si>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</si>
  <si>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</si>
  <si>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</si>
  <si>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</si>
  <si>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</si>
  <si>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</si>
  <si>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</si>
  <si>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</si>
  <si>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</si>
  <si>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</si>
  <si>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</si>
  <si>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</si>
  <si>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</si>
  <si>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</si>
  <si>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</si>
  <si>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</si>
  <si>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</si>
  <si>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</si>
  <si>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</si>
  <si>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</si>
  <si>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</si>
  <si>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</si>
  <si>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</si>
  <si>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</si>
  <si>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</si>
  <si>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</si>
  <si>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</si>
  <si>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</si>
  <si>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</si>
  <si>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</si>
  <si>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</si>
  <si>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</si>
  <si>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</si>
  <si>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</si>
  <si>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</si>
  <si>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</si>
  <si>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</si>
  <si>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</si>
  <si>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</si>
  <si>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</si>
  <si>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</si>
  <si>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</si>
  <si>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</si>
  <si>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</si>
  <si>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</si>
  <si>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</si>
  <si>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</si>
  <si>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</si>
  <si>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</si>
  <si>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</si>
  <si>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</si>
  <si>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</si>
  <si>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</si>
  <si>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</si>
  <si>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</si>
  <si>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</si>
  <si>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</si>
  <si>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</si>
  <si>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</si>
  <si>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</si>
  <si>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</si>
  <si>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</si>
  <si>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</si>
  <si>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</si>
  <si>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</si>
  <si>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</si>
  <si>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</si>
  <si>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</si>
  <si>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</si>
  <si>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</si>
  <si>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</si>
  <si>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</si>
  <si>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</si>
  <si>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</si>
  <si>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</si>
  <si>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</si>
  <si>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</si>
  <si>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</si>
  <si>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</si>
  <si>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</si>
  <si>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</si>
  <si>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</si>
  <si>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</si>
  <si>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</si>
  <si>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</si>
  <si>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</si>
  <si>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</si>
  <si>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</si>
  <si>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</si>
  <si>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</si>
  <si>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</si>
  <si>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</si>
  <si>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</si>
  <si>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</si>
  <si>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</si>
  <si>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</si>
  <si>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</si>
  <si>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</si>
  <si>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</si>
  <si>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</si>
  <si>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</si>
  <si>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</si>
  <si>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</si>
  <si>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</si>
  <si>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</si>
  <si>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</si>
  <si>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</si>
  <si>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</si>
  <si>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</si>
  <si>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</si>
  <si>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</si>
  <si>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</si>
  <si>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</si>
  <si>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</si>
  <si>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</si>
  <si>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</si>
  <si>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</si>
  <si>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</si>
  <si>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</si>
  <si>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</si>
  <si>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</si>
  <si>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</si>
  <si>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</si>
  <si>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</si>
  <si>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</si>
  <si>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</si>
  <si>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</si>
  <si>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</si>
  <si>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</si>
  <si>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</si>
  <si>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</si>
  <si>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</si>
  <si>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</si>
  <si>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</si>
  <si>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</si>
  <si>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</si>
  <si>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</si>
  <si>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</si>
  <si>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</si>
  <si>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</si>
  <si>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</si>
  <si>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</si>
  <si>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</si>
  <si>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</si>
  <si>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</si>
  <si>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</si>
  <si>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</si>
  <si>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</si>
  <si>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</si>
  <si>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</si>
  <si>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</si>
  <si>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</si>
  <si>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</si>
  <si>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</si>
  <si>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</si>
  <si>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</si>
  <si>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</si>
  <si>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</si>
  <si>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</si>
  <si>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</si>
  <si>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</si>
  <si>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</si>
  <si>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</si>
  <si>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</si>
  <si>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</si>
  <si>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</si>
  <si>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</si>
  <si>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</si>
  <si>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</si>
  <si>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</si>
  <si>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</si>
  <si>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</si>
  <si>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</si>
  <si>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</si>
  <si>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</si>
  <si>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</si>
  <si>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</si>
  <si>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</si>
  <si>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</si>
  <si>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</si>
  <si>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</si>
  <si>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</si>
  <si>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</si>
  <si>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</si>
  <si>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</si>
  <si>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</si>
  <si>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</si>
  <si>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</si>
  <si>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</si>
  <si>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</si>
  <si>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</si>
  <si>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</si>
  <si>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</si>
  <si>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</si>
  <si>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</si>
  <si>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</si>
  <si>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</si>
  <si>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</si>
  <si>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</si>
  <si>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</si>
  <si>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</si>
  <si>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</si>
  <si>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</si>
  <si>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</si>
  <si>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</si>
  <si>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</si>
  <si>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</si>
  <si>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</si>
  <si>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</si>
  <si>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</si>
  <si>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</si>
  <si>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</si>
  <si>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</si>
  <si>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</si>
  <si>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</si>
  <si>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</si>
  <si>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</si>
  <si>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</si>
  <si>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</si>
  <si>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</si>
  <si>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</si>
  <si>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</si>
  <si>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</si>
  <si>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</si>
  <si>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</si>
  <si>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</si>
  <si>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</si>
  <si>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</si>
  <si>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</si>
  <si>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</si>
  <si>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</si>
  <si>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</si>
  <si>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</si>
  <si>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</si>
  <si>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</si>
  <si>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</si>
  <si>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</si>
  <si>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</si>
  <si>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</si>
  <si>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</si>
  <si>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</si>
  <si>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</si>
  <si>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</si>
  <si>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</si>
  <si>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</si>
  <si>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</si>
  <si>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</si>
  <si>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</si>
  <si>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</si>
  <si>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</si>
  <si>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</si>
  <si>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</si>
  <si>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</si>
  <si>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</si>
  <si>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</si>
  <si>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</si>
  <si>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</si>
  <si>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</si>
  <si>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</si>
  <si>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</si>
  <si>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</si>
  <si>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</si>
  <si>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</si>
  <si>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</si>
  <si>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</si>
  <si>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</si>
  <si>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</si>
  <si>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</si>
  <si>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</si>
  <si>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</si>
  <si>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</si>
  <si>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</si>
  <si>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</si>
  <si>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</si>
  <si>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</si>
  <si>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</si>
  <si>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</si>
  <si>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</si>
  <si>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</si>
  <si>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</si>
  <si>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</si>
  <si>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</si>
  <si>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</si>
  <si>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</si>
  <si>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</si>
  <si>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</si>
  <si>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</si>
  <si>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</si>
  <si>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</si>
  <si>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</si>
  <si>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</si>
  <si>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</si>
  <si>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</si>
  <si>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</si>
  <si>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</si>
  <si>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</si>
  <si>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</si>
  <si>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</si>
  <si>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</si>
  <si>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</si>
  <si>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</si>
  <si>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</si>
  <si>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</si>
  <si>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</si>
  <si>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</si>
  <si>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</si>
  <si>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</si>
  <si>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</si>
  <si>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</si>
  <si>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</si>
  <si>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</si>
  <si>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</si>
  <si>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</si>
  <si>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</si>
  <si>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</si>
  <si>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</si>
  <si>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</si>
  <si>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</si>
  <si>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</si>
  <si>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</si>
  <si>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</si>
  <si>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</si>
  <si>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</si>
  <si>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</si>
  <si>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</si>
  <si>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</si>
  <si>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</si>
  <si>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</si>
  <si>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</si>
  <si>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</si>
  <si>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</si>
  <si>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</si>
  <si>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</si>
  <si>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</si>
  <si>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</si>
  <si>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</si>
  <si>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</si>
  <si>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</si>
  <si>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</si>
  <si>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</si>
  <si>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</si>
  <si>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</si>
  <si>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</si>
  <si>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</si>
  <si>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</si>
  <si>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</si>
  <si>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</si>
  <si>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</si>
  <si>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</si>
  <si>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</si>
  <si>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</si>
  <si>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</si>
  <si>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</si>
  <si>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</si>
  <si>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</si>
  <si>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</si>
  <si>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</si>
  <si>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</si>
  <si>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</si>
  <si>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</si>
  <si>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</si>
  <si>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</si>
  <si>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</si>
  <si>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</si>
  <si>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</si>
  <si>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</si>
  <si>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</si>
  <si>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</si>
  <si>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</si>
  <si>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</si>
  <si>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</si>
  <si>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</si>
  <si>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</si>
  <si>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</si>
  <si>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</si>
  <si>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</si>
  <si>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</si>
  <si>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</si>
  <si>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</si>
  <si>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</si>
  <si>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</si>
  <si>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</si>
  <si>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</si>
  <si>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</si>
  <si>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</si>
  <si>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</si>
  <si>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</si>
  <si>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</si>
  <si>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</si>
  <si>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</si>
  <si>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</si>
  <si>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</si>
  <si>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</si>
  <si>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</si>
  <si>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</si>
  <si>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</si>
  <si>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</si>
  <si>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</si>
  <si>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</si>
  <si>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</si>
  <si>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</si>
  <si>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</si>
  <si>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</si>
  <si>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</si>
  <si>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</si>
  <si>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</si>
  <si>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</si>
  <si>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</si>
  <si>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</si>
  <si>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</si>
  <si>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</si>
  <si>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</si>
  <si>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</si>
  <si>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</si>
  <si>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</si>
  <si>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</si>
  <si>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</si>
  <si>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</si>
  <si>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</si>
  <si>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</si>
  <si>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</si>
  <si>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</si>
  <si>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</si>
  <si>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</si>
  <si>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</si>
  <si>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</si>
  <si>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</si>
  <si>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</si>
  <si>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</si>
  <si>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</si>
  <si>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</si>
  <si>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</si>
  <si>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</si>
  <si>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</si>
  <si>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</si>
  <si>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</si>
  <si>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</si>
  <si>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</si>
  <si>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</si>
  <si>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</si>
  <si>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</si>
  <si>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</si>
  <si>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</si>
  <si>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</si>
  <si>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</si>
  <si>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</si>
  <si>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</si>
  <si>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</si>
  <si>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</si>
  <si>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</si>
  <si>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</si>
  <si>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</si>
  <si>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</si>
  <si>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</si>
  <si>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</si>
  <si>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</si>
  <si>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</si>
  <si>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</si>
  <si>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</si>
  <si>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</si>
  <si>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</si>
  <si>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</si>
  <si>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</si>
  <si>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</si>
  <si>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</si>
  <si>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</si>
  <si>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</si>
  <si>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</si>
  <si>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</si>
  <si>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</si>
  <si>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</si>
  <si>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</si>
  <si>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</si>
  <si>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</si>
  <si>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</si>
  <si>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</si>
  <si>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</si>
  <si>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</si>
  <si>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</si>
  <si>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</si>
  <si>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</si>
  <si>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</si>
  <si>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</si>
  <si>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</si>
  <si>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</si>
  <si>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</si>
  <si>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</si>
  <si>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</si>
  <si>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</si>
  <si>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</si>
  <si>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</si>
  <si>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</si>
  <si>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</si>
  <si>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</si>
  <si>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</si>
  <si>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</si>
  <si>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</si>
  <si>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</si>
  <si>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</si>
  <si>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</si>
  <si>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</si>
  <si>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</si>
  <si>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</si>
  <si>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</si>
  <si>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</si>
  <si>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</si>
  <si>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</si>
  <si>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</si>
  <si>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</si>
  <si>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</si>
  <si>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</si>
  <si>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</si>
  <si>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</si>
  <si>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</si>
  <si>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</si>
  <si>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</si>
  <si>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</si>
  <si>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</si>
  <si>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</si>
  <si>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</si>
  <si>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</si>
  <si>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</si>
  <si>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</si>
  <si>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</si>
  <si>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</si>
  <si>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</si>
  <si>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</si>
  <si>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</si>
  <si>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</si>
  <si>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</si>
  <si>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</si>
  <si>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</si>
  <si>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</si>
  <si>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</si>
  <si>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</si>
  <si>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</si>
  <si>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</si>
  <si>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</si>
  <si>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</si>
  <si>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</si>
  <si>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</si>
  <si>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</si>
  <si>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</si>
  <si>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</si>
  <si>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</si>
  <si>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</si>
  <si>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</si>
  <si>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</si>
  <si>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</si>
  <si>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</si>
  <si>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</si>
  <si>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</si>
  <si>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</si>
  <si>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</si>
  <si>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</si>
  <si>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</si>
  <si>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</si>
  <si>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</si>
  <si>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</si>
  <si>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</si>
  <si>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</si>
  <si>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</si>
  <si>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</si>
  <si>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</si>
  <si>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</si>
  <si>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</si>
  <si>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</si>
  <si>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</si>
  <si>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</si>
  <si>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</si>
  <si>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</si>
  <si>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</si>
  <si>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</si>
  <si>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</si>
  <si>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</si>
  <si>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</si>
  <si>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</si>
  <si>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</si>
  <si>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</si>
  <si>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</si>
  <si>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</si>
  <si>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</si>
  <si>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</si>
  <si>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</si>
  <si>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</si>
  <si>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</si>
  <si>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</si>
  <si>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</si>
  <si>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</si>
  <si>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</si>
  <si>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</si>
  <si>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</si>
  <si>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</si>
  <si>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</si>
  <si>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</si>
  <si>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</si>
  <si>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</si>
  <si>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</si>
  <si>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</si>
  <si>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</si>
  <si>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</si>
  <si>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</si>
  <si>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</si>
  <si>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</si>
  <si>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</si>
  <si>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</si>
  <si>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</si>
  <si>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</si>
  <si>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</si>
  <si>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</si>
  <si>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</si>
  <si>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</si>
  <si>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</si>
  <si>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</si>
  <si>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</si>
  <si>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</si>
  <si>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</si>
  <si>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</si>
  <si>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</si>
  <si>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</si>
  <si>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</si>
  <si>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</si>
  <si>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</si>
  <si>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</si>
  <si>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</si>
  <si>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</si>
  <si>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</si>
  <si>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</si>
  <si>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</si>
  <si>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</si>
  <si>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</si>
  <si>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</si>
  <si>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</si>
  <si>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</si>
  <si>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</si>
  <si>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</si>
  <si>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</si>
  <si>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</si>
  <si>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</si>
  <si>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</si>
  <si>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</si>
  <si>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</si>
  <si>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</si>
  <si>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</si>
  <si>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</si>
  <si>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</si>
  <si>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</si>
  <si>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</si>
  <si>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</si>
  <si>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</si>
  <si>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</si>
  <si>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</si>
  <si>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</si>
  <si>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</si>
  <si>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</si>
  <si>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</si>
  <si>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</si>
  <si>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</si>
  <si>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</si>
  <si>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</si>
  <si>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</si>
  <si>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</si>
  <si>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</si>
  <si>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</si>
  <si>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</si>
  <si>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</si>
  <si>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</si>
  <si>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</si>
  <si>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</si>
  <si>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</si>
  <si>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</si>
  <si>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</si>
  <si>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</si>
  <si>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</si>
  <si>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</si>
  <si>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</si>
  <si>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</si>
  <si>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</si>
  <si>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</si>
  <si>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</si>
  <si>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</si>
  <si>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</si>
  <si>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</si>
  <si>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</si>
  <si>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</si>
  <si>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</si>
  <si>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</si>
  <si>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</si>
  <si>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</si>
  <si>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</si>
  <si>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</si>
  <si>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</si>
  <si>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</si>
  <si>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</si>
  <si>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</si>
  <si>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</si>
  <si>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</si>
  <si>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</si>
  <si>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</si>
  <si>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</si>
  <si>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</si>
  <si>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</si>
  <si>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</si>
  <si>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</si>
  <si>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</si>
  <si>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</si>
  <si>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</si>
  <si>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</si>
  <si>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</si>
  <si>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</si>
  <si>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</si>
  <si>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</si>
  <si>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</si>
  <si>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</si>
  <si>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</si>
  <si>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</si>
  <si>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</si>
  <si>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</si>
  <si>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</si>
  <si>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</si>
  <si>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</si>
  <si>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</si>
  <si>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</si>
  <si>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</si>
  <si>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</si>
  <si>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</si>
  <si>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</si>
  <si>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</si>
  <si>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</si>
  <si>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</si>
  <si>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</si>
  <si>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</si>
  <si>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</si>
  <si>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</si>
  <si>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</si>
  <si>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</si>
  <si>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</si>
  <si>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</si>
  <si>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</si>
  <si>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</si>
  <si>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</si>
  <si>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</si>
  <si>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</si>
  <si>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</si>
  <si>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</si>
  <si>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</si>
  <si>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</si>
  <si>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</si>
  <si>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</si>
  <si>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</si>
  <si>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</si>
  <si>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</si>
  <si>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</si>
  <si>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</si>
  <si>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</si>
  <si>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</si>
  <si>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</si>
  <si>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</si>
  <si>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</si>
  <si>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</si>
  <si>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</si>
  <si>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</si>
  <si>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</si>
  <si>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</si>
  <si>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</si>
  <si>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</si>
  <si>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</si>
  <si>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</si>
  <si>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</si>
  <si>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</si>
  <si>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</si>
  <si>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</si>
  <si>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</si>
  <si>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</si>
  <si>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</si>
  <si>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</si>
  <si>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</si>
  <si>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</si>
  <si>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</si>
  <si>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</si>
  <si>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</si>
  <si>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</si>
  <si>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</si>
  <si>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</si>
  <si>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</si>
  <si>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</si>
  <si>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</si>
  <si>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</si>
  <si>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</si>
  <si>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</si>
  <si>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</si>
  <si>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</si>
  <si>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</si>
  <si>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</si>
  <si>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</si>
  <si>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</si>
  <si>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</si>
  <si>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</si>
  <si>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</si>
  <si>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</si>
  <si>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</si>
  <si>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</si>
  <si>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</si>
  <si>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</si>
  <si>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</si>
  <si>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</si>
  <si>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</si>
  <si>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</si>
  <si>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</si>
  <si>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</si>
  <si>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</si>
  <si>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</si>
  <si>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</si>
  <si>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</si>
  <si>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</si>
  <si>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</si>
  <si>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</si>
  <si>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</si>
  <si>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</si>
  <si>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</si>
  <si>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</si>
  <si>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</si>
  <si>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</si>
  <si>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</si>
  <si>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</si>
  <si>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</si>
  <si>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</si>
  <si>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</si>
  <si>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</si>
  <si>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</si>
  <si>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</si>
  <si>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</si>
  <si>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</si>
  <si>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</si>
  <si>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</si>
  <si>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</si>
  <si>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</si>
  <si>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</si>
  <si>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</si>
  <si>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</si>
  <si>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</si>
  <si>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</si>
  <si>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</si>
  <si>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</si>
  <si>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</si>
  <si>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</si>
  <si>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</si>
  <si>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</si>
  <si>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</si>
  <si>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</si>
  <si>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</si>
  <si>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</si>
  <si>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</si>
  <si>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</si>
  <si>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</si>
  <si>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</si>
  <si>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</si>
  <si>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</si>
  <si>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</si>
  <si>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</si>
  <si>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</si>
  <si>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</si>
  <si>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</si>
  <si>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</si>
  <si>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</si>
  <si>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</si>
  <si>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</si>
  <si>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</si>
  <si>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</si>
  <si>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</si>
  <si>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</si>
  <si>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</si>
  <si>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</si>
  <si>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</si>
  <si>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</si>
  <si>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</si>
  <si>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</si>
  <si>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</si>
  <si>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</si>
  <si>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</si>
  <si>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</si>
  <si>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</si>
  <si>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</si>
  <si>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</si>
  <si>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</si>
  <si>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</si>
  <si>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</si>
  <si>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</si>
  <si>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</si>
  <si>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</si>
  <si>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</si>
  <si>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</si>
  <si>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</si>
  <si>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</si>
  <si>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</si>
  <si>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</si>
  <si>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</si>
  <si>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</si>
  <si>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</si>
  <si>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</si>
  <si>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</si>
  <si>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</si>
  <si>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</si>
  <si>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</si>
  <si>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</si>
  <si>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</si>
  <si>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</si>
  <si>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</si>
  <si>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</si>
  <si>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</si>
  <si>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</si>
  <si>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</si>
  <si>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</si>
  <si>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</si>
  <si>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</si>
  <si>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</si>
  <si>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</si>
  <si>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</si>
  <si>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</si>
  <si>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</si>
  <si>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</si>
  <si>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</si>
  <si>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</si>
  <si>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</si>
  <si>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</si>
  <si>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</si>
  <si>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</si>
  <si>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</si>
  <si>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</si>
  <si>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</si>
  <si>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</si>
  <si>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</si>
  <si>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</si>
  <si>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</si>
  <si>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</si>
  <si>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</si>
  <si>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</si>
  <si>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</si>
  <si>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</si>
  <si>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</si>
  <si>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</si>
  <si>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</si>
  <si>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</si>
  <si>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</si>
  <si>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</si>
  <si>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</si>
  <si>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</si>
  <si>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</si>
  <si>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</si>
  <si>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</si>
  <si>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</si>
  <si>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</si>
  <si>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</si>
  <si>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</si>
  <si>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</si>
  <si>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</si>
  <si>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</si>
  <si>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</si>
  <si>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</si>
  <si>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</si>
  <si>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</si>
  <si>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</si>
  <si>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</si>
  <si>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</si>
  <si>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</si>
  <si>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</si>
  <si>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</si>
  <si>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</si>
  <si>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</si>
  <si>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</si>
  <si>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</si>
  <si>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</si>
  <si>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</si>
  <si>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</si>
  <si>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</si>
  <si>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</si>
  <si>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</si>
  <si>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</si>
  <si>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</si>
  <si>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</si>
  <si>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</si>
  <si>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</si>
  <si>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</si>
  <si>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</si>
  <si>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</si>
  <si>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</si>
  <si>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</si>
  <si>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</si>
  <si>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</si>
  <si>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</si>
  <si>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</si>
  <si>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</si>
  <si>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</si>
  <si>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</si>
  <si>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</si>
  <si>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</si>
  <si>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</si>
  <si>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</si>
  <si>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</si>
  <si>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</si>
  <si>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</si>
  <si>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</si>
  <si>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</si>
  <si>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</si>
  <si>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</si>
  <si>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</si>
  <si>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</si>
  <si>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</si>
  <si>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</si>
  <si>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</si>
  <si>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</si>
  <si>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</si>
  <si>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</si>
  <si>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</si>
  <si>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</si>
  <si>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</si>
  <si>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</si>
  <si>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</si>
  <si>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</si>
  <si>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</si>
  <si>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</si>
  <si>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</si>
  <si>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</si>
  <si>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</si>
  <si>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</si>
  <si>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</si>
  <si>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</si>
  <si>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</si>
  <si>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</si>
  <si>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</si>
  <si>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</si>
  <si>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</si>
  <si>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</si>
  <si>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</si>
  <si>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</si>
  <si>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</si>
  <si>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</si>
  <si>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</si>
  <si>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</si>
  <si>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</si>
  <si>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</si>
  <si>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</si>
  <si>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</si>
  <si>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</si>
  <si>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</si>
  <si>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</si>
  <si>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</si>
  <si>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</si>
  <si>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</si>
  <si>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</si>
  <si>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</si>
  <si>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</si>
  <si>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</si>
  <si>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</si>
  <si>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</si>
  <si>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</si>
  <si>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</si>
  <si>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</si>
  <si>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</si>
  <si>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</si>
  <si>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</si>
  <si>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</si>
  <si>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</si>
  <si>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</si>
  <si>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</si>
  <si>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</si>
  <si>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</si>
  <si>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</si>
  <si>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</si>
  <si>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</si>
  <si>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</si>
  <si>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</si>
  <si>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</si>
  <si>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</si>
  <si>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</si>
  <si>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</si>
  <si>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</si>
  <si>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</si>
  <si>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</si>
  <si>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</si>
  <si>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</si>
  <si>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</si>
  <si>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</si>
  <si>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</si>
  <si>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</si>
  <si>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</si>
  <si>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</si>
  <si>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</si>
  <si>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</si>
  <si>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</si>
  <si>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</si>
  <si>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</si>
  <si>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</si>
  <si>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</si>
  <si>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</si>
  <si>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</si>
  <si>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</si>
  <si>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</si>
  <si>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</si>
  <si>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</si>
  <si>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</si>
  <si>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</si>
  <si>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</si>
  <si>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</si>
  <si>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</si>
  <si>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</si>
  <si>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</si>
  <si>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</si>
  <si>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</si>
  <si>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</si>
  <si>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</si>
  <si>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</si>
  <si>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</si>
  <si>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</si>
  <si>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</si>
  <si>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</si>
  <si>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</si>
  <si>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</si>
  <si>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</si>
  <si>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</si>
  <si>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</si>
  <si>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</si>
  <si>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</si>
  <si>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</si>
  <si>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</si>
  <si>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</si>
  <si>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</si>
  <si>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</si>
  <si>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</si>
  <si>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</si>
  <si>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</si>
  <si>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</si>
  <si>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</si>
  <si>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</si>
  <si>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</si>
  <si>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</si>
  <si>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</si>
  <si>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</si>
  <si>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</si>
  <si>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</si>
  <si>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</si>
  <si>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</si>
  <si>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</si>
  <si>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</si>
  <si>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</si>
  <si>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</si>
  <si>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</si>
  <si>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</si>
  <si>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</si>
  <si>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</si>
  <si>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</si>
  <si>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</si>
  <si>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</si>
  <si>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</si>
  <si>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</si>
  <si>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</si>
  <si>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</si>
  <si>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</si>
  <si>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</si>
  <si>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</si>
  <si>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</si>
  <si>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</si>
  <si>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</si>
  <si>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</si>
  <si>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</si>
  <si>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</si>
  <si>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</si>
  <si>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</si>
  <si>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</si>
  <si>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</si>
  <si>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</si>
  <si>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</si>
  <si>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</si>
  <si>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</si>
  <si>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</si>
  <si>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</si>
  <si>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</si>
  <si>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</si>
  <si>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</si>
  <si>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</si>
  <si>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</si>
  <si>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</si>
  <si>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</si>
  <si>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</si>
  <si>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</si>
  <si>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</si>
  <si>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</si>
  <si>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</si>
  <si>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</si>
  <si>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</si>
  <si>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</si>
  <si>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</si>
  <si>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</si>
  <si>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</si>
  <si>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</si>
  <si>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</si>
  <si>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</si>
  <si>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</si>
  <si>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</si>
  <si>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</si>
  <si>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</si>
  <si>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</si>
  <si>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</si>
  <si>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</si>
  <si>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</si>
  <si>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</si>
  <si>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</si>
  <si>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</si>
  <si>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</si>
  <si>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</si>
  <si>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</si>
  <si>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</si>
  <si>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</si>
  <si>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</si>
  <si>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</si>
  <si>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</si>
  <si>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</si>
  <si>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</si>
  <si>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</si>
  <si>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</si>
  <si>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</si>
  <si>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</si>
  <si>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</si>
  <si>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</si>
  <si>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</si>
  <si>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</si>
  <si>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</si>
  <si>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</si>
  <si>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</si>
  <si>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</si>
  <si>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</si>
  <si>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</si>
  <si>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</si>
  <si>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</si>
  <si>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</si>
  <si>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</si>
  <si>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</si>
  <si>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</si>
  <si>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</si>
  <si>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</si>
  <si>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</si>
  <si>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</si>
  <si>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</si>
  <si>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</si>
  <si>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</si>
  <si>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</si>
  <si>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</si>
  <si>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</si>
  <si>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</si>
  <si>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</si>
  <si>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</si>
  <si>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</si>
  <si>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</si>
  <si>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</si>
  <si>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</si>
  <si>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</si>
  <si>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</si>
  <si>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</si>
  <si>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</si>
  <si>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</si>
  <si>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</si>
  <si>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</si>
  <si>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</si>
  <si>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</si>
  <si>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</si>
  <si>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</si>
  <si>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</si>
  <si>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</si>
  <si>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</si>
  <si>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</si>
  <si>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</si>
  <si>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</si>
  <si>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</si>
  <si>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</si>
  <si>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</si>
  <si>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</si>
  <si>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</si>
  <si>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</si>
  <si>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</si>
  <si>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</si>
  <si>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</si>
  <si>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</si>
  <si>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</si>
  <si>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</si>
  <si>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</si>
  <si>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</si>
  <si>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</si>
  <si>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</si>
  <si>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</si>
  <si>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</si>
  <si>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</si>
  <si>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</si>
  <si>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</si>
  <si>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</si>
  <si>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</si>
  <si>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</si>
  <si>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</si>
  <si>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</si>
  <si>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</si>
  <si>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</si>
  <si>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</si>
  <si>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</si>
  <si>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</si>
  <si>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</si>
  <si>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</si>
  <si>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</si>
  <si>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</si>
  <si>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</si>
  <si>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</si>
  <si>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</si>
  <si>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</si>
  <si>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</si>
  <si>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</si>
  <si>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</si>
  <si>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</si>
  <si>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</si>
  <si>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</si>
  <si>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</si>
  <si>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</si>
  <si>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</si>
  <si>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</si>
  <si>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</si>
  <si>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</si>
  <si>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</si>
  <si>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</si>
  <si>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</si>
  <si>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</si>
  <si>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</si>
  <si>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</si>
  <si>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</si>
  <si>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</si>
  <si>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</si>
  <si>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</si>
  <si>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</si>
  <si>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</si>
  <si>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</si>
  <si>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</si>
  <si>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</si>
  <si>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</si>
  <si>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</si>
  <si>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</si>
  <si>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</si>
  <si>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</si>
  <si>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</si>
  <si>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</si>
  <si>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</si>
  <si>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</si>
  <si>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</si>
  <si>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</si>
  <si>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</si>
  <si>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</si>
  <si>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</si>
  <si>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</si>
  <si>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</si>
  <si>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</si>
  <si>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</si>
  <si>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</si>
  <si>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</si>
  <si>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</si>
  <si>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</si>
  <si>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</si>
  <si>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</si>
  <si>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</si>
  <si>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</si>
  <si>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</si>
  <si>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</si>
  <si>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</si>
  <si>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</si>
  <si>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</si>
  <si>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</si>
  <si>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</si>
  <si>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</si>
  <si>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</si>
  <si>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</si>
  <si>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</si>
  <si>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</si>
  <si>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</si>
  <si>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</si>
  <si>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</si>
  <si>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</si>
  <si>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</si>
  <si>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</si>
  <si>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</si>
  <si>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</si>
  <si>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</si>
  <si>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</si>
  <si>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</si>
  <si>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</si>
  <si>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</si>
  <si>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</si>
  <si>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</si>
  <si>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</si>
  <si>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</si>
  <si>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</si>
  <si>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</si>
  <si>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</si>
  <si>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</si>
  <si>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</si>
  <si>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</si>
  <si>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</si>
  <si>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</si>
  <si>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</si>
  <si>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</si>
  <si>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</si>
  <si>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</si>
  <si>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</si>
  <si>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</si>
  <si>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</si>
  <si>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</si>
  <si>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</si>
  <si>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</si>
  <si>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</si>
  <si>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</si>
  <si>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</si>
  <si>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</si>
  <si>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</si>
  <si>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</si>
  <si>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</si>
  <si>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</si>
  <si>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</si>
  <si>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</si>
  <si>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</si>
  <si>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</si>
  <si>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</si>
  <si>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</si>
  <si>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</si>
  <si>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</si>
  <si>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</si>
  <si>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</si>
  <si>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</si>
  <si>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</si>
  <si>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</si>
  <si>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</si>
  <si>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</si>
  <si>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</si>
  <si>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</si>
  <si>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</si>
  <si>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</si>
  <si>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</si>
  <si>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</si>
  <si>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</si>
  <si>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</si>
  <si>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</si>
  <si>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</si>
  <si>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</si>
  <si>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</si>
  <si>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</si>
  <si>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</si>
  <si>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</si>
  <si>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</si>
  <si>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</si>
  <si>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</si>
  <si>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</si>
  <si>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</si>
  <si>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</si>
  <si>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</si>
  <si>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</si>
  <si>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</si>
  <si>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</si>
  <si>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</si>
  <si>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</si>
  <si>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</si>
  <si>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</si>
  <si>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</si>
  <si>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</si>
  <si>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</si>
  <si>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</si>
  <si>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</si>
  <si>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</si>
  <si>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</si>
  <si>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</si>
  <si>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</si>
  <si>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</si>
  <si>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</si>
  <si>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</si>
  <si>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</si>
  <si>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</si>
  <si>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</si>
  <si>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</si>
  <si>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</si>
  <si>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</si>
  <si>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</si>
  <si>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</si>
  <si>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</si>
  <si>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</si>
  <si>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</si>
  <si>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</si>
  <si>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</si>
  <si>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</si>
  <si>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</si>
  <si>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</si>
  <si>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</si>
  <si>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</si>
  <si>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</si>
  <si>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</si>
  <si>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</si>
  <si>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</si>
  <si>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</si>
  <si>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</si>
  <si>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</si>
  <si>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</si>
  <si>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</si>
  <si>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</si>
  <si>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</si>
  <si>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</si>
  <si>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</si>
  <si>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</si>
  <si>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</si>
  <si>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</si>
  <si>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</si>
  <si>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</si>
  <si>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</si>
  <si>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</si>
  <si>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</si>
  <si>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</si>
  <si>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</si>
  <si>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</si>
  <si>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</si>
  <si>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</si>
  <si>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</si>
  <si>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</si>
  <si>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</si>
  <si>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</si>
  <si>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</si>
  <si>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</si>
  <si>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</si>
  <si>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</si>
  <si>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</si>
  <si>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</si>
  <si>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</si>
  <si>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</si>
  <si>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</si>
  <si>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</si>
  <si>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</si>
  <si>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</si>
  <si>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</si>
  <si>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</si>
  <si>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</si>
  <si>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</si>
  <si>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</si>
  <si>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</si>
  <si>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</si>
  <si>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</si>
  <si>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</si>
  <si>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</si>
  <si>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</si>
  <si>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</si>
  <si>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</si>
  <si>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</si>
  <si>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</si>
  <si>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</si>
  <si>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</si>
  <si>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</si>
  <si>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</si>
  <si>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</si>
  <si>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</si>
  <si>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</si>
  <si>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</si>
  <si>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</si>
  <si>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</si>
  <si>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</si>
  <si>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</si>
  <si>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</si>
  <si>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</si>
  <si>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</si>
  <si>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</si>
  <si>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</si>
  <si>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</si>
  <si>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</si>
  <si>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</si>
  <si>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</si>
  <si>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</si>
  <si>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</si>
  <si>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</si>
  <si>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</si>
  <si>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</si>
  <si>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</si>
  <si>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</si>
  <si>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</si>
  <si>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</si>
  <si>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</si>
  <si>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</si>
  <si>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</si>
  <si>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</si>
  <si>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</si>
  <si>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</si>
  <si>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</si>
  <si>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</si>
  <si>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</si>
  <si>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</si>
  <si>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</si>
  <si>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</si>
  <si>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</si>
  <si>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</si>
  <si>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</si>
  <si>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</si>
  <si>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</si>
  <si>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</si>
  <si>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</si>
  <si>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</si>
  <si>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</si>
  <si>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</si>
  <si>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</si>
  <si>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</si>
  <si>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</si>
  <si>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</si>
  <si>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</si>
  <si>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</si>
  <si>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</si>
  <si>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</si>
  <si>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</si>
  <si>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</si>
  <si>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</si>
  <si>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</si>
  <si>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</si>
  <si>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</si>
  <si>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</si>
  <si>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</si>
  <si>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</si>
  <si>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</si>
  <si>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</si>
  <si>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</si>
  <si>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</si>
  <si>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</si>
  <si>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</si>
  <si>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</si>
  <si>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</si>
  <si>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</si>
  <si>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</si>
  <si>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</si>
  <si>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</si>
  <si>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</si>
  <si>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</si>
  <si>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</si>
  <si>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</si>
  <si>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</si>
  <si>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</si>
  <si>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</si>
  <si>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</si>
  <si>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</si>
  <si>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</si>
  <si>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</si>
  <si>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</si>
  <si>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</si>
  <si>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</si>
  <si>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</si>
  <si>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</si>
  <si>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</si>
  <si>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</si>
  <si>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</si>
  <si>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</si>
  <si>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</si>
  <si>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</si>
  <si>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</si>
  <si>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</si>
  <si>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</si>
  <si>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</si>
  <si>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</si>
  <si>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</si>
  <si>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</si>
  <si>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</si>
  <si>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</si>
  <si>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</si>
  <si>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</si>
  <si>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</si>
  <si>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</si>
  <si>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</si>
  <si>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</si>
  <si>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</si>
  <si>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</si>
  <si>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</si>
  <si>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</si>
  <si>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</si>
  <si>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</si>
  <si>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</si>
  <si>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</si>
  <si>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</si>
  <si>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</si>
  <si>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</si>
  <si>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</si>
  <si>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</si>
  <si>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</si>
  <si>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</si>
  <si>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</si>
  <si>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</si>
  <si>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</si>
  <si>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</si>
  <si>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</si>
  <si>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</si>
  <si>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</si>
  <si>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</si>
  <si>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</si>
  <si>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</si>
  <si>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</si>
  <si>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</si>
  <si>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</si>
  <si>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</si>
  <si>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</si>
  <si>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</si>
  <si>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</si>
  <si>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</si>
  <si>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</si>
  <si>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</si>
  <si>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</si>
  <si>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</si>
  <si>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</si>
  <si>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</si>
  <si>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</si>
  <si>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</si>
  <si>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</si>
  <si>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</si>
  <si>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</si>
  <si>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</si>
  <si>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</si>
  <si>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</si>
  <si>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</si>
  <si>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</si>
  <si>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</si>
  <si>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</si>
  <si>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</si>
  <si>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</si>
  <si>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</si>
  <si>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</si>
  <si>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</si>
  <si>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</si>
  <si>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</si>
  <si>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</si>
  <si>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</si>
  <si>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</si>
  <si>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</si>
  <si>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</si>
  <si>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</si>
  <si>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</si>
  <si>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</si>
  <si>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</si>
  <si>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</si>
  <si>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</si>
  <si>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</si>
  <si>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</si>
  <si>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</si>
  <si>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</si>
  <si>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</si>
  <si>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</si>
  <si>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</si>
  <si>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</si>
  <si>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</si>
  <si>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</si>
  <si>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</si>
  <si>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</si>
  <si>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</si>
  <si>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</si>
  <si>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</si>
  <si>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</si>
  <si>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</si>
  <si>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</si>
  <si>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</si>
  <si>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</si>
  <si>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</si>
  <si>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</si>
  <si>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</si>
  <si>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</si>
  <si>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</si>
  <si>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</si>
  <si>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</si>
  <si>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</si>
  <si>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</si>
  <si>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</si>
  <si>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</si>
  <si>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</si>
  <si>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</si>
  <si>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</si>
  <si>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</si>
  <si>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</si>
  <si>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</si>
  <si>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</si>
  <si>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</si>
  <si>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</si>
  <si>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</si>
  <si>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</si>
  <si>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</si>
  <si>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</si>
  <si>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</si>
  <si>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</si>
  <si>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</si>
  <si>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</si>
  <si>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</si>
  <si>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</si>
  <si>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</si>
  <si>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</si>
  <si>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</si>
  <si>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</si>
  <si>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</si>
  <si>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</si>
  <si>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</si>
  <si>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</si>
  <si>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</si>
  <si>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</si>
  <si>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</si>
  <si>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</si>
  <si>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</si>
  <si>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</si>
  <si>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</si>
  <si>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</si>
  <si>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</si>
  <si>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</si>
  <si>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</si>
  <si>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</si>
  <si>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</si>
  <si>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</si>
  <si>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</si>
  <si>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</si>
  <si>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</si>
  <si>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</si>
  <si>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</si>
  <si>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</si>
  <si>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</si>
  <si>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</si>
  <si>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</si>
  <si>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</si>
  <si>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</si>
  <si>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</si>
  <si>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</si>
  <si>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</si>
  <si>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</si>
  <si>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</si>
  <si>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</si>
  <si>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</si>
  <si>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</si>
  <si>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</si>
  <si>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</si>
  <si>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</si>
  <si>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</si>
  <si>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</si>
  <si>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</si>
  <si>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</si>
  <si>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</si>
  <si>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</si>
  <si>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</si>
  <si>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</si>
  <si>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</si>
  <si>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</si>
  <si>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</si>
  <si>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</si>
  <si>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</si>
  <si>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</si>
  <si>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</si>
  <si>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</si>
  <si>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</si>
  <si>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</si>
  <si>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</si>
  <si>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</si>
  <si>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</si>
  <si>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</si>
  <si>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</si>
  <si>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</si>
  <si>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</si>
  <si>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</si>
  <si>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</si>
  <si>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</si>
  <si>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</si>
  <si>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</si>
  <si>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</si>
  <si>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</si>
  <si>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</si>
  <si>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</si>
  <si>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</si>
  <si>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</si>
  <si>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</si>
  <si>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</si>
  <si>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</si>
  <si>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</si>
  <si>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</si>
  <si>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</si>
  <si>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</si>
  <si>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</si>
  <si>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</si>
  <si>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</si>
  <si>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</si>
  <si>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</si>
  <si>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</si>
  <si>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</si>
  <si>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</si>
  <si>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</si>
  <si>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</si>
  <si>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</si>
  <si>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</si>
  <si>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</si>
  <si>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</si>
  <si>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</si>
  <si>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</si>
  <si>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</si>
  <si>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</si>
  <si>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</si>
  <si>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</si>
  <si>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</si>
  <si>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</si>
  <si>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</si>
  <si>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</si>
  <si>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</si>
  <si>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</si>
  <si>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</si>
  <si>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</si>
  <si>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</si>
  <si>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</si>
  <si>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</si>
  <si>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</si>
  <si>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</si>
  <si>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</si>
  <si>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</si>
  <si>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</si>
  <si>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</si>
  <si>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</si>
  <si>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</si>
  <si>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</si>
  <si>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</si>
  <si>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</si>
  <si>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</si>
  <si>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</si>
  <si>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</si>
  <si>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</si>
  <si>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</si>
  <si>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</si>
  <si>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</si>
  <si>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</si>
  <si>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</si>
  <si>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</si>
  <si>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</si>
  <si>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</si>
  <si>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</si>
  <si>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</si>
  <si>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</si>
  <si>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</si>
  <si>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</si>
  <si>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</si>
  <si>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</si>
  <si>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</si>
  <si>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</si>
  <si>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</si>
  <si>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</si>
  <si>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</si>
  <si>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</si>
  <si>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</si>
  <si>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</si>
  <si>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</si>
  <si>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</si>
  <si>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</si>
  <si>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</si>
  <si>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</si>
  <si>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</si>
  <si>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</si>
  <si>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</si>
  <si>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</si>
  <si>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</si>
  <si>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</si>
  <si>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</si>
  <si>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</si>
  <si>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</si>
  <si>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</si>
  <si>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</si>
  <si>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</si>
  <si>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</si>
  <si>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</si>
  <si>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</si>
  <si>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</si>
  <si>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</si>
  <si>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</si>
  <si>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</si>
  <si>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</si>
  <si>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</si>
  <si>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</si>
  <si>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</si>
  <si>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</si>
  <si>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</si>
  <si>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</si>
  <si>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</si>
  <si>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</si>
  <si>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</si>
  <si>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</si>
  <si>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</si>
  <si>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</si>
  <si>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</si>
  <si>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</si>
  <si>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</si>
  <si>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</si>
  <si>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</si>
  <si>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</si>
  <si>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</si>
  <si>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</si>
  <si>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</si>
  <si>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</si>
  <si>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</si>
  <si>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</si>
  <si>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</si>
  <si>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</si>
  <si>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</si>
  <si>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</si>
  <si>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</si>
  <si>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</si>
  <si>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</si>
  <si>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</si>
  <si>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</si>
  <si>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</si>
  <si>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</si>
  <si>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</si>
  <si>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</si>
  <si>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</si>
  <si>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</si>
  <si>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</si>
  <si>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</si>
  <si>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</si>
  <si>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</si>
  <si>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</si>
  <si>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</si>
  <si>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</si>
  <si>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</si>
  <si>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</si>
  <si>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</si>
  <si>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</si>
  <si>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</si>
  <si>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</si>
  <si>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</si>
  <si>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</si>
  <si>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</si>
  <si>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</si>
  <si>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</si>
  <si>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</si>
  <si>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</si>
  <si>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</si>
  <si>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</si>
  <si>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</si>
  <si>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</si>
  <si>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</si>
  <si>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</si>
  <si>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</si>
  <si>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</si>
  <si>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</si>
  <si>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</si>
  <si>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</si>
  <si>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</si>
  <si>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</si>
  <si>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</si>
  <si>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</si>
  <si>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</si>
  <si>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</si>
  <si>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</si>
  <si>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</si>
  <si>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</si>
  <si>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</si>
  <si>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</si>
  <si>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</si>
  <si>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</si>
  <si>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</si>
  <si>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</si>
  <si>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</si>
  <si>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</si>
  <si>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</si>
  <si>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</si>
  <si>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</si>
  <si>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</si>
  <si>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</si>
  <si>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</si>
  <si>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</si>
  <si>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</si>
  <si>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</si>
  <si>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</si>
  <si>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</si>
  <si>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</si>
  <si>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</si>
  <si>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</si>
  <si>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</si>
  <si>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</si>
  <si>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</si>
  <si>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</si>
  <si>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</si>
  <si>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</si>
  <si>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</si>
  <si>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</si>
  <si>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</si>
  <si>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</si>
  <si>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</si>
  <si>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</si>
  <si>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</si>
  <si>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</si>
  <si>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</si>
  <si>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</si>
  <si>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</si>
  <si>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</si>
  <si>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</si>
  <si>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</si>
  <si>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</si>
  <si>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</si>
  <si>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</si>
  <si>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</si>
  <si>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</si>
  <si>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</si>
  <si>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</si>
  <si>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</si>
  <si>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</si>
  <si>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</si>
  <si>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</si>
  <si>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</si>
  <si>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</si>
  <si>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</si>
  <si>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</si>
  <si>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</si>
  <si>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</si>
  <si>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</si>
  <si>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</si>
  <si>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</si>
  <si>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</si>
  <si>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</si>
  <si>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</si>
  <si>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</si>
  <si>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</si>
  <si>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</si>
  <si>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</si>
  <si>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</si>
  <si>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</si>
  <si>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</si>
  <si>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</si>
  <si>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</si>
  <si>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</si>
  <si>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</si>
  <si>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</si>
  <si>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</si>
  <si>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</si>
  <si>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</si>
  <si>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</si>
  <si>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</si>
  <si>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</si>
  <si>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</si>
  <si>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</si>
  <si>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</si>
  <si>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</si>
  <si>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</si>
  <si>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</si>
  <si>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</si>
  <si>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</si>
  <si>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</si>
  <si>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</si>
  <si>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</si>
  <si>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</si>
  <si>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</si>
  <si>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</si>
  <si>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</si>
  <si>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</si>
  <si>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</si>
  <si>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</si>
  <si>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</si>
  <si>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</si>
  <si>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</si>
  <si>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</si>
  <si>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</si>
  <si>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</si>
  <si>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</si>
  <si>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</si>
  <si>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</si>
  <si>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</si>
  <si>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</si>
  <si>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</si>
  <si>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</si>
  <si>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</si>
  <si>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</si>
  <si>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</si>
  <si>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</si>
  <si>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</si>
  <si>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</si>
  <si>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</si>
  <si>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</si>
  <si>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</si>
  <si>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</si>
  <si>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</si>
  <si>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</si>
  <si>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</si>
  <si>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</si>
  <si>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</si>
  <si>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</si>
  <si>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</si>
  <si>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</si>
  <si>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</si>
  <si>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</si>
  <si>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</si>
  <si>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</si>
  <si>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</si>
  <si>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</si>
  <si>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</si>
  <si>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</si>
  <si>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</si>
  <si>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</si>
  <si>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</si>
  <si>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</si>
  <si>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</si>
  <si>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</si>
  <si>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</si>
  <si>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</si>
  <si>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</si>
  <si>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</si>
  <si>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</si>
  <si>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</si>
  <si>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</si>
  <si>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</si>
  <si>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</si>
  <si>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</si>
  <si>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</si>
  <si>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</si>
  <si>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</si>
  <si>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</si>
  <si>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</si>
  <si>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</si>
  <si>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</si>
  <si>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</si>
  <si>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</si>
  <si>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</si>
  <si>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</si>
  <si>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</si>
  <si>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</si>
  <si>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</si>
  <si>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</si>
  <si>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</si>
  <si>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</si>
  <si>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</si>
  <si>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</si>
  <si>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</si>
  <si>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</si>
  <si>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</si>
  <si>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</si>
  <si>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</si>
  <si>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</si>
  <si>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</si>
  <si>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</si>
  <si>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</si>
  <si>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</si>
  <si>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</si>
  <si>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</si>
  <si>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</si>
  <si>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</si>
  <si>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</si>
  <si>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</si>
  <si>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</si>
  <si>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</si>
  <si>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</si>
  <si>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</si>
  <si>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</si>
  <si>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</si>
  <si>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</si>
  <si>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</si>
  <si>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</si>
  <si>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</si>
  <si>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</si>
  <si>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</si>
  <si>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</si>
  <si>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</si>
  <si>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</si>
  <si>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</si>
  <si>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</si>
  <si>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</si>
  <si>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</si>
  <si>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</si>
  <si>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</si>
  <si>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</si>
  <si>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</si>
  <si>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</si>
  <si>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</si>
  <si>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</si>
  <si>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</si>
  <si>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</si>
  <si>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</si>
  <si>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</si>
  <si>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</si>
  <si>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</si>
  <si>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</si>
  <si>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</si>
  <si>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</si>
  <si>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</si>
  <si>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</si>
  <si>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</si>
  <si>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</si>
  <si>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</si>
  <si>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</si>
  <si>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</si>
  <si>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</si>
  <si>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</si>
  <si>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</si>
  <si>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</si>
  <si>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</si>
  <si>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</si>
  <si>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</si>
  <si>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</si>
  <si>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</si>
  <si>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</si>
  <si>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</si>
  <si>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</si>
  <si>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</si>
  <si>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</si>
  <si>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</si>
  <si>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</si>
  <si>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</si>
  <si>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</si>
  <si>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</si>
  <si>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</si>
  <si>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</si>
  <si>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</si>
  <si>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</si>
  <si>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</si>
  <si>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</si>
  <si>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</si>
  <si>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</si>
  <si>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</si>
  <si>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</si>
  <si>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</si>
  <si>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</si>
  <si>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</si>
  <si>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</si>
  <si>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</si>
  <si>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</si>
  <si>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</si>
  <si>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</si>
  <si>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</si>
  <si>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</si>
  <si>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</si>
  <si>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</si>
  <si>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</si>
  <si>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</si>
  <si>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</si>
  <si>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</si>
  <si>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</si>
  <si>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</si>
  <si>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</si>
  <si>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</si>
  <si>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</si>
  <si>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</si>
  <si>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</si>
  <si>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</si>
  <si>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</si>
  <si>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</si>
  <si>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</si>
  <si>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</si>
  <si>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</si>
  <si>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</si>
  <si>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</si>
  <si>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</si>
  <si>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</si>
  <si>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</si>
  <si>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</si>
  <si>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</si>
  <si>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</si>
  <si>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</si>
  <si>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</si>
  <si>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</si>
  <si>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</si>
  <si>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</si>
  <si>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</si>
  <si>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</si>
  <si>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</si>
  <si>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</si>
  <si>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</si>
  <si>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</si>
  <si>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</si>
  <si>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</si>
  <si>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</si>
  <si>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</si>
  <si>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</si>
  <si>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</si>
  <si>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</si>
  <si>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</si>
  <si>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</si>
  <si>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</si>
  <si>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</si>
  <si>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</si>
  <si>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</si>
  <si>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</si>
  <si>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</si>
  <si>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</si>
  <si>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</si>
  <si>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</si>
  <si>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</si>
  <si>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</si>
  <si>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</si>
  <si>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</si>
  <si>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</si>
  <si>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</si>
  <si>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</si>
  <si>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</si>
  <si>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</si>
  <si>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</si>
  <si>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</si>
  <si>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</si>
  <si>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</si>
  <si>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</si>
  <si>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</si>
  <si>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</si>
  <si>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</si>
  <si>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</si>
  <si>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</si>
  <si>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</si>
  <si>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</si>
  <si>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</si>
  <si>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</si>
  <si>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</si>
  <si>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</si>
  <si>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</si>
  <si>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</si>
  <si>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</si>
  <si>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</si>
  <si>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</si>
  <si>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</si>
  <si>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</si>
  <si>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</si>
  <si>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</si>
  <si>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</si>
  <si>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</si>
  <si>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</si>
  <si>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</si>
  <si>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</si>
  <si>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</si>
  <si>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</si>
  <si>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</si>
  <si>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</si>
  <si>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</si>
  <si>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</si>
  <si>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</si>
  <si>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</si>
  <si>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</si>
  <si>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</si>
  <si>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</si>
  <si>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</si>
  <si>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</si>
  <si>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</si>
  <si>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</si>
  <si>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</si>
  <si>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</si>
  <si>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</si>
  <si>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</si>
  <si>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</si>
  <si>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</si>
  <si>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</si>
  <si>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</si>
  <si>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</si>
  <si>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</si>
  <si>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</si>
  <si>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</si>
  <si>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</si>
  <si>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</si>
  <si>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</si>
  <si>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</si>
  <si>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</si>
  <si>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</si>
  <si>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</si>
  <si>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</si>
  <si>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</si>
  <si>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</si>
  <si>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</si>
  <si>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</si>
  <si>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</si>
  <si>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</si>
  <si>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</si>
  <si>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</si>
  <si>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</si>
  <si>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</si>
  <si>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</si>
  <si>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</si>
  <si>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</si>
  <si>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</si>
  <si>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</si>
  <si>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</si>
  <si>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</si>
  <si>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</si>
  <si>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</si>
  <si>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</si>
  <si>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</si>
  <si>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</si>
  <si>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</si>
  <si>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</si>
  <si>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</si>
  <si>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</si>
  <si>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</si>
  <si>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</si>
  <si>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</si>
  <si>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</si>
  <si>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</si>
  <si>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</si>
  <si>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</si>
  <si>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</si>
  <si>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</si>
  <si>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</si>
  <si>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</si>
  <si>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</si>
  <si>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</si>
  <si>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</si>
  <si>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</si>
  <si>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</si>
  <si>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</si>
  <si>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</si>
  <si>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</si>
  <si>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</si>
  <si>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</si>
  <si>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</si>
  <si>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</si>
  <si>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</si>
  <si>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</si>
  <si>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</si>
  <si>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</si>
  <si>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</si>
  <si>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</si>
  <si>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</si>
  <si>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</si>
  <si>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</si>
  <si>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</si>
  <si>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</si>
  <si>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</si>
  <si>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</si>
  <si>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</si>
  <si>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</si>
  <si>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</si>
  <si>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</si>
  <si>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</si>
  <si>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</si>
  <si>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</si>
  <si>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</si>
  <si>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</si>
  <si>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</si>
  <si>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</si>
  <si>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</si>
  <si>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</si>
  <si>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</si>
  <si>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</si>
  <si>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</si>
  <si>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</si>
  <si>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</si>
  <si>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</si>
  <si>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</si>
  <si>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</si>
  <si>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</si>
  <si>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</si>
  <si>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</si>
  <si>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</si>
  <si>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</si>
  <si>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</si>
  <si>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</si>
  <si>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</si>
  <si>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</si>
  <si>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</si>
  <si>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</si>
  <si>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</si>
  <si>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</si>
  <si>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</si>
  <si>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</si>
  <si>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</si>
  <si>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</si>
  <si>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</si>
  <si>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</si>
  <si>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</si>
  <si>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</si>
  <si>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</si>
  <si>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</si>
  <si>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</si>
  <si>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</si>
  <si>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</si>
  <si>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</si>
  <si>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</si>
  <si>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</si>
  <si>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</si>
  <si>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</si>
  <si>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</si>
  <si>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</si>
  <si>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</si>
  <si>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</si>
  <si>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</si>
  <si>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</si>
  <si>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</si>
  <si>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</si>
  <si>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</si>
  <si>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</si>
  <si>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</si>
  <si>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</si>
  <si>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</si>
  <si>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</si>
  <si>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</si>
  <si>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</si>
  <si>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</si>
  <si>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</si>
  <si>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</si>
  <si>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</si>
  <si>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</si>
  <si>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</si>
  <si>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</si>
  <si>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</si>
  <si>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</si>
  <si>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</si>
  <si>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</si>
  <si>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</si>
  <si>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</si>
  <si>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</si>
  <si>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</si>
  <si>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</si>
  <si>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</si>
  <si>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</si>
  <si>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</si>
  <si>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</si>
  <si>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</si>
  <si>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</si>
  <si>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</si>
  <si>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</si>
  <si>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</si>
  <si>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</si>
  <si>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</si>
  <si>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</si>
  <si>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</si>
  <si>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</si>
  <si>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</si>
  <si>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</si>
  <si>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</si>
  <si>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</si>
  <si>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</si>
  <si>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</si>
  <si>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</si>
  <si>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</si>
  <si>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</si>
  <si>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</si>
  <si>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</si>
  <si>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</si>
  <si>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</si>
  <si>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</si>
  <si>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</si>
  <si>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</si>
  <si>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</si>
  <si>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</si>
  <si>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</si>
  <si>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</si>
  <si>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</si>
  <si>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</si>
  <si>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</si>
  <si>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</si>
  <si>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</si>
  <si>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</si>
  <si>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</si>
  <si>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</si>
  <si>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</si>
  <si>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</si>
  <si>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</si>
  <si>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</si>
  <si>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</si>
  <si>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</si>
  <si>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</si>
  <si>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</si>
  <si>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</si>
  <si>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</si>
  <si>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</si>
  <si>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</si>
  <si>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</si>
  <si>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</si>
  <si>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</si>
  <si>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</si>
  <si>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</si>
  <si>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</si>
  <si>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</si>
  <si>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</si>
  <si>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</si>
  <si>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</si>
  <si>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</si>
  <si>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</si>
  <si>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</si>
  <si>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</si>
  <si>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</si>
  <si>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</si>
  <si>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</si>
  <si>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</si>
  <si>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</si>
  <si>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</si>
  <si>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</si>
  <si>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</si>
  <si>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</si>
  <si>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</si>
  <si>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</si>
  <si>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</si>
  <si>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</si>
  <si>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</si>
  <si>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</si>
  <si>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</si>
  <si>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</si>
  <si>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</si>
  <si>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</si>
  <si>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</si>
  <si>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</si>
  <si>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</si>
  <si>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</si>
  <si>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</si>
  <si>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</si>
  <si>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</si>
  <si>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</si>
  <si>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</si>
  <si>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</si>
  <si>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</si>
  <si>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</si>
  <si>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</si>
  <si>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</si>
  <si>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</si>
  <si>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</si>
  <si>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</si>
  <si>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</si>
  <si>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</si>
  <si>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</si>
  <si>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</si>
  <si>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</si>
  <si>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</si>
  <si>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</si>
  <si>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</si>
  <si>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</si>
  <si>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</si>
  <si>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</si>
  <si>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</si>
  <si>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</si>
  <si>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</si>
  <si>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</si>
  <si>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</si>
  <si>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</si>
  <si>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</si>
  <si>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</si>
  <si>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</si>
  <si>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</si>
  <si>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</si>
  <si>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</si>
  <si>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</si>
  <si>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</si>
  <si>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</si>
  <si>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</si>
  <si>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</si>
  <si>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</si>
  <si>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</si>
  <si>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</si>
  <si>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</si>
  <si>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</si>
  <si>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</si>
  <si>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</si>
  <si>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</si>
  <si>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</si>
  <si>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</si>
  <si>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</si>
  <si>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</si>
  <si>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</si>
  <si>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</si>
  <si>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</si>
  <si>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</si>
  <si>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</si>
  <si>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</si>
  <si>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</si>
  <si>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</si>
  <si>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</si>
  <si>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</si>
  <si>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</si>
  <si>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</si>
  <si>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</si>
  <si>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</si>
  <si>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</si>
  <si>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</si>
  <si>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</si>
  <si>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</si>
  <si>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</si>
  <si>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</si>
  <si>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</si>
  <si>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</si>
  <si>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</si>
  <si>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</si>
  <si>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</si>
  <si>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</si>
  <si>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</si>
  <si>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</si>
  <si>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</si>
  <si>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</si>
  <si>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</si>
  <si>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</si>
  <si>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</si>
  <si>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</si>
  <si>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</si>
  <si>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</si>
  <si>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</si>
  <si>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</si>
  <si>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</si>
  <si>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</si>
  <si>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</si>
  <si>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</si>
  <si>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</si>
  <si>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</si>
  <si>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</si>
  <si>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</si>
  <si>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</si>
  <si>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</si>
  <si>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</si>
  <si>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</si>
  <si>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</si>
  <si>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</si>
  <si>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</si>
  <si>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</si>
  <si>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</si>
  <si>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</si>
  <si>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</si>
  <si>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</si>
  <si>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</si>
  <si>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</si>
  <si>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</si>
  <si>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</si>
  <si>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</si>
  <si>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</si>
  <si>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</si>
  <si>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</si>
  <si>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</si>
  <si>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</si>
  <si>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</si>
  <si>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</si>
  <si>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</si>
  <si>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</si>
  <si>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</si>
  <si>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</si>
  <si>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</si>
  <si>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</si>
  <si>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</si>
  <si>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</si>
  <si>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</si>
  <si>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</si>
  <si>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</si>
  <si>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</si>
  <si>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</si>
  <si>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</si>
  <si>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</si>
  <si>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</si>
  <si>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</si>
  <si>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</si>
  <si>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</si>
  <si>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</si>
  <si>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</si>
  <si>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</si>
  <si>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</si>
  <si>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</si>
  <si>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</si>
  <si>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</si>
  <si>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</si>
  <si>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</si>
  <si>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</si>
  <si>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</si>
  <si>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</si>
  <si>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</si>
  <si>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</si>
  <si>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</si>
  <si>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</si>
  <si>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</si>
  <si>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</si>
  <si>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</si>
  <si>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</si>
  <si>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</si>
  <si>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</si>
  <si>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</si>
  <si>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</si>
  <si>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</si>
  <si>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</si>
  <si>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</si>
  <si>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</si>
  <si>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</si>
  <si>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</si>
  <si>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</si>
  <si>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</si>
  <si>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</si>
  <si>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</si>
  <si>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</si>
  <si>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</si>
  <si>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</si>
  <si>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</si>
  <si>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</si>
  <si>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</si>
  <si>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</si>
  <si>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</si>
  <si>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</si>
  <si>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</si>
  <si>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</si>
  <si>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</si>
  <si>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</si>
  <si>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</si>
  <si>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</si>
  <si>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</si>
  <si>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</si>
  <si>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</si>
  <si>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</si>
  <si>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</si>
  <si>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</si>
  <si>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</si>
  <si>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</si>
  <si>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</si>
  <si>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</si>
  <si>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</si>
  <si>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</si>
  <si>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</si>
  <si>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</si>
  <si>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</si>
  <si>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</si>
  <si>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</si>
  <si>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</si>
  <si>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</si>
  <si>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</si>
  <si>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</si>
  <si>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</si>
  <si>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</si>
  <si>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</si>
  <si>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</si>
  <si>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</si>
  <si>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</si>
  <si>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</si>
  <si>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</si>
  <si>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</si>
  <si>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</si>
  <si>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</si>
  <si>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</si>
  <si>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</si>
  <si>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</si>
  <si>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</si>
  <si>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</si>
  <si>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</si>
  <si>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</si>
  <si>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</si>
  <si>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</si>
  <si>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</si>
  <si>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</si>
  <si>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</si>
  <si>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</si>
  <si>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</si>
  <si>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</si>
  <si>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</si>
  <si>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</si>
  <si>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</si>
  <si>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</si>
  <si>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</si>
  <si>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</si>
  <si>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</si>
  <si>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</si>
  <si>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</si>
  <si>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</si>
  <si>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</si>
  <si>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</si>
  <si>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</si>
  <si>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</si>
  <si>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</si>
  <si>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</si>
  <si>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</si>
  <si>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</si>
  <si>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</si>
  <si>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</si>
  <si>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</si>
  <si>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</si>
  <si>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</si>
  <si>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</si>
  <si>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</si>
  <si>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</si>
  <si>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</si>
  <si>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</si>
  <si>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</si>
  <si>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</si>
  <si>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</si>
  <si>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</si>
  <si>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</si>
  <si>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</si>
  <si>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</si>
  <si>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</si>
  <si>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</si>
  <si>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</si>
  <si>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</si>
  <si>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</si>
  <si>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</si>
  <si>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</si>
  <si>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</si>
  <si>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</si>
  <si>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</si>
  <si>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</si>
  <si>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</si>
  <si>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</si>
  <si>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</si>
  <si>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</si>
  <si>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</si>
  <si>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</si>
  <si>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</si>
  <si>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</si>
  <si>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</si>
  <si>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</si>
  <si>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</si>
  <si>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</si>
  <si>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</si>
  <si>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</si>
  <si>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</si>
  <si>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</si>
  <si>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</si>
  <si>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</si>
  <si>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</si>
  <si>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</si>
  <si>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</si>
  <si>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</si>
  <si>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</si>
  <si>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</si>
  <si>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</si>
  <si>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</si>
  <si>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</si>
  <si>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</si>
  <si>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</si>
  <si>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</si>
  <si>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</si>
  <si>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</si>
  <si>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</si>
  <si>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</si>
  <si>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</si>
  <si>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</si>
  <si>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</si>
  <si>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</si>
  <si>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</si>
  <si>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</si>
  <si>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</si>
  <si>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</si>
  <si>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</si>
  <si>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</si>
  <si>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</si>
  <si>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</si>
  <si>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</si>
  <si>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</si>
  <si>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</si>
  <si>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</si>
  <si>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</si>
  <si>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</si>
  <si>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</si>
  <si>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</si>
  <si>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</si>
  <si>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</si>
  <si>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</si>
  <si>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</si>
  <si>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</si>
  <si>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</si>
  <si>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</si>
  <si>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</si>
  <si>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</si>
  <si>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</si>
  <si>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</si>
  <si>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</si>
  <si>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</si>
  <si>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</si>
  <si>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</si>
  <si>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</si>
  <si>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</si>
  <si>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</si>
  <si>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</si>
  <si>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</si>
  <si>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</si>
  <si>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</si>
  <si>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</si>
  <si>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</si>
  <si>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</si>
  <si>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</si>
  <si>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</si>
  <si>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</si>
  <si>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</si>
  <si>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</si>
  <si>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</si>
  <si>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</si>
  <si>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</si>
  <si>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</si>
  <si>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</si>
  <si>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</si>
  <si>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</si>
  <si>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</si>
  <si>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</si>
  <si>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</si>
  <si>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</si>
  <si>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</si>
  <si>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</si>
  <si>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</si>
  <si>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</si>
  <si>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</si>
  <si>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</si>
  <si>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</si>
  <si>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</si>
  <si>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</si>
  <si>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</si>
  <si>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</si>
  <si>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</si>
  <si>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</si>
  <si>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</si>
  <si>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</si>
  <si>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</si>
  <si>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</si>
  <si>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</si>
  <si>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</si>
  <si>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</si>
  <si>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</si>
  <si>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</si>
  <si>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</si>
  <si>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</si>
  <si>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</si>
  <si>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</si>
  <si>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</si>
  <si>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</si>
  <si>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</si>
  <si>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</si>
  <si>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</si>
  <si>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</si>
  <si>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</si>
  <si>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</si>
  <si>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</si>
  <si>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</si>
  <si>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</si>
  <si>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</si>
  <si>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</si>
  <si>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</si>
  <si>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</si>
  <si>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</si>
  <si>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</si>
  <si>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</si>
  <si>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</si>
  <si>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</si>
  <si>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</si>
  <si>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</si>
  <si>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</si>
  <si>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</si>
  <si>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</si>
  <si>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</si>
  <si>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</si>
  <si>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</si>
  <si>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</si>
  <si>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</si>
  <si>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</si>
  <si>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</si>
  <si>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</si>
  <si>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</si>
  <si>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</si>
  <si>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</si>
  <si>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</si>
  <si>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</si>
  <si>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</si>
  <si>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</si>
  <si>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</si>
  <si>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</si>
  <si>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</si>
  <si>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</si>
  <si>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</si>
  <si>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</si>
  <si>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</si>
  <si>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</si>
  <si>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</si>
  <si>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</si>
  <si>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</si>
  <si>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</si>
  <si>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</si>
  <si>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</si>
  <si>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</si>
  <si>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</si>
  <si>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</si>
  <si>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</si>
  <si>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</si>
  <si>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</si>
  <si>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</si>
  <si>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</si>
  <si>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</si>
  <si>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</si>
  <si>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</si>
  <si>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</si>
  <si>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</si>
  <si>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</si>
  <si>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</si>
  <si>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</si>
  <si>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</si>
  <si>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</si>
  <si>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</si>
  <si>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</si>
  <si>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</si>
  <si>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</si>
  <si>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</si>
  <si>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</si>
  <si>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</si>
  <si>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</si>
  <si>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</si>
  <si>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</si>
  <si>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</si>
  <si>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</si>
  <si>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</si>
  <si>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</si>
  <si>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</si>
  <si>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</si>
  <si>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</si>
  <si>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</si>
  <si>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</si>
  <si>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</si>
  <si>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</si>
  <si>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</si>
  <si>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</si>
  <si>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</si>
  <si>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</si>
  <si>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</si>
  <si>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</si>
  <si>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</si>
  <si>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</si>
  <si>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</si>
  <si>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</si>
  <si>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</si>
  <si>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</si>
  <si>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</si>
  <si>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</si>
  <si>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</si>
  <si>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</si>
  <si>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</si>
  <si>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</si>
  <si>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</si>
  <si>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</si>
  <si>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</si>
  <si>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</si>
  <si>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</si>
  <si>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</si>
  <si>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</si>
  <si>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</si>
  <si>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</si>
  <si>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</si>
  <si>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</si>
  <si>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</si>
  <si>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</si>
  <si>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</si>
  <si>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</si>
  <si>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</si>
  <si>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</si>
  <si>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</si>
  <si>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</si>
  <si>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</si>
  <si>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</si>
  <si>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</si>
  <si>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</si>
  <si>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</si>
  <si>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</si>
  <si>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</si>
  <si>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</si>
  <si>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</si>
  <si>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</si>
  <si>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</si>
  <si>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</si>
  <si>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</si>
  <si>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</si>
  <si>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</si>
  <si>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</si>
  <si>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</si>
  <si>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</si>
  <si>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</si>
  <si>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</si>
  <si>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</si>
  <si>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</si>
  <si>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</si>
  <si>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</si>
  <si>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</si>
  <si>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</si>
  <si>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</si>
  <si>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</si>
  <si>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</si>
  <si>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</si>
  <si>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</si>
  <si>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</si>
  <si>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</si>
  <si>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</si>
  <si>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</si>
  <si>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</si>
  <si>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</si>
  <si>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</si>
  <si>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</si>
  <si>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</si>
  <si>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</si>
  <si>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</si>
  <si>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</si>
  <si>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</si>
  <si>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</si>
  <si>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</si>
  <si>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</si>
  <si>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</si>
  <si>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</si>
  <si>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</si>
  <si>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</si>
  <si>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</si>
  <si>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</si>
  <si>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</si>
  <si>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</si>
  <si>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</si>
  <si>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</si>
  <si>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</si>
  <si>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</si>
  <si>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</si>
  <si>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</si>
  <si>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</si>
  <si>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</si>
  <si>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</si>
  <si>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</si>
  <si>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</si>
  <si>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</si>
  <si>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</si>
  <si>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</si>
  <si>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</si>
  <si>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</si>
  <si>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</si>
  <si>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</si>
  <si>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</si>
  <si>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</si>
  <si>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</si>
  <si>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</si>
  <si>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</si>
  <si>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</si>
  <si>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</si>
  <si>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</si>
  <si>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</si>
  <si>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</si>
  <si>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</si>
  <si>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</si>
  <si>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</si>
  <si>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</si>
  <si>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</si>
  <si>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</si>
  <si>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</si>
  <si>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</si>
  <si>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</si>
  <si>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</si>
  <si>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</si>
  <si>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</si>
  <si>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</si>
  <si>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</si>
  <si>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</si>
  <si>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</si>
  <si>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</si>
  <si>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</si>
  <si>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</si>
  <si>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</si>
  <si>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</si>
  <si>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</si>
  <si>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</si>
  <si>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</si>
  <si>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</si>
  <si>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</si>
  <si>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</si>
  <si>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</si>
  <si>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</si>
  <si>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</si>
  <si>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</si>
  <si>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</si>
  <si>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</si>
  <si>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</si>
  <si>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</si>
  <si>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</si>
  <si>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</si>
  <si>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</si>
  <si>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</si>
  <si>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</si>
  <si>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</si>
  <si>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</si>
  <si>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</si>
  <si>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</si>
  <si>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</si>
  <si>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</si>
  <si>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</si>
  <si>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</si>
  <si>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</si>
  <si>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</si>
  <si>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</si>
  <si>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</si>
  <si>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</si>
  <si>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</si>
  <si>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</si>
  <si>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</si>
  <si>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</si>
  <si>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</si>
  <si>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</si>
  <si>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</si>
  <si>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</si>
  <si>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</si>
  <si>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</si>
  <si>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</si>
  <si>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</si>
  <si>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</si>
  <si>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</si>
  <si>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</si>
  <si>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</si>
  <si>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</si>
  <si>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</si>
  <si>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</si>
  <si>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</si>
  <si>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</si>
  <si>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</si>
  <si>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</si>
  <si>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</si>
  <si>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</si>
  <si>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</si>
  <si>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</si>
  <si>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</si>
  <si>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</si>
  <si>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</si>
  <si>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</si>
  <si>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</si>
  <si>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</si>
  <si>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</si>
  <si>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</si>
  <si>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</si>
  <si>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</si>
  <si>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</si>
  <si>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</si>
  <si>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</si>
  <si>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</si>
  <si>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</si>
  <si>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</si>
  <si>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</si>
  <si>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</si>
  <si>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</si>
  <si>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</si>
  <si>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</si>
  <si>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</si>
  <si>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</si>
  <si>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</si>
  <si>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</si>
  <si>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</si>
  <si>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</si>
  <si>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</si>
  <si>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</si>
  <si>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</si>
  <si>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</si>
  <si>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</si>
  <si>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</si>
  <si>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</si>
  <si>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</si>
  <si>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</si>
  <si>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</si>
  <si>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</si>
  <si>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</si>
  <si>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</si>
  <si>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</si>
  <si>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</si>
  <si>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</si>
  <si>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</si>
  <si>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</si>
  <si>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</si>
  <si>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</si>
  <si>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</si>
  <si>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</si>
  <si>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</si>
  <si>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</si>
  <si>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</si>
  <si>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</si>
  <si>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</si>
  <si>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</si>
  <si>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</si>
  <si>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</si>
  <si>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</si>
  <si>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</si>
  <si>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</si>
  <si>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</si>
  <si>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</si>
  <si>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</si>
  <si>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</si>
  <si>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</si>
  <si>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</si>
  <si>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</si>
  <si>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</si>
  <si>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</si>
  <si>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</si>
  <si>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</si>
  <si>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</si>
  <si>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</si>
  <si>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</si>
  <si>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</si>
  <si>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</si>
  <si>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</si>
  <si>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</si>
  <si>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</si>
  <si>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</si>
  <si>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</si>
  <si>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</si>
  <si>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</si>
  <si>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</si>
  <si>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</si>
  <si>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</si>
  <si>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</si>
  <si>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</si>
  <si>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</si>
  <si>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</si>
  <si>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</si>
  <si>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</si>
  <si>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</si>
  <si>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</si>
  <si>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</si>
  <si>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</si>
  <si>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</si>
  <si>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</si>
  <si>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</si>
  <si>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</si>
  <si>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</si>
  <si>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</si>
  <si>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</si>
  <si>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</si>
  <si>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</si>
  <si>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</si>
  <si>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</si>
  <si>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</si>
  <si>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</si>
  <si>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</si>
  <si>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</si>
  <si>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</si>
  <si>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</si>
  <si>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</si>
  <si>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</si>
  <si>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</si>
  <si>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</si>
  <si>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</si>
  <si>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</si>
  <si>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</si>
  <si>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</si>
  <si>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</si>
  <si>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</si>
  <si>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</si>
  <si>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</si>
  <si>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</si>
  <si>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</si>
  <si>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</si>
  <si>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</si>
  <si>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</si>
  <si>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</si>
  <si>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</si>
  <si>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</si>
  <si>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</si>
  <si>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</si>
  <si>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</si>
  <si>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</si>
  <si>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</si>
  <si>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</si>
  <si>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</si>
  <si>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</si>
  <si>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</si>
  <si>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</si>
  <si>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</si>
  <si>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</si>
  <si>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</si>
  <si>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</si>
  <si>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</si>
  <si>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</si>
  <si>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</si>
  <si>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</si>
  <si>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</si>
  <si>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</si>
  <si>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</si>
  <si>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</si>
  <si>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</si>
  <si>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</si>
  <si>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</si>
  <si>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</si>
  <si>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</si>
  <si>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</si>
  <si>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</si>
  <si>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</si>
  <si>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</si>
  <si>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</si>
  <si>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</si>
  <si>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</si>
  <si>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</si>
  <si>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</si>
  <si>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</si>
  <si>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</si>
  <si>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</si>
  <si>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</si>
  <si>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</si>
  <si>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</si>
  <si>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</si>
  <si>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</si>
  <si>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</si>
  <si>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</si>
  <si>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</si>
  <si>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</si>
  <si>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</si>
  <si>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</si>
  <si>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</si>
  <si>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</si>
  <si>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</si>
  <si>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</si>
  <si>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</si>
  <si>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</si>
  <si>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</si>
  <si>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</si>
  <si>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</si>
  <si>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</si>
  <si>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</si>
  <si>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</si>
  <si>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</si>
  <si>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</si>
  <si>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</si>
  <si>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</si>
  <si>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</si>
  <si>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</si>
  <si>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</si>
  <si>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</si>
  <si>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</si>
  <si>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</si>
  <si>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</si>
  <si>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</si>
  <si>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</si>
  <si>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</si>
  <si>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</si>
  <si>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</si>
  <si>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</si>
  <si>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</si>
  <si>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</si>
  <si>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</si>
  <si>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</si>
  <si>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</si>
  <si>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</si>
  <si>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</si>
  <si>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</si>
  <si>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</si>
  <si>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</si>
  <si>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</si>
  <si>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</si>
  <si>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</si>
  <si>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</si>
  <si>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</si>
  <si>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</si>
  <si>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</si>
  <si>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</si>
  <si>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</si>
  <si>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</si>
  <si>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</si>
  <si>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</si>
  <si>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</si>
  <si>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</si>
  <si>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</si>
  <si>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</si>
  <si>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</si>
  <si>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</si>
  <si>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</si>
  <si>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</si>
  <si>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</si>
  <si>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</si>
  <si>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</si>
  <si>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</si>
  <si>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</si>
  <si>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</si>
  <si>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</si>
  <si>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</si>
  <si>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</si>
  <si>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</si>
  <si>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</si>
  <si>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</si>
  <si>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</si>
  <si>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</si>
  <si>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</si>
  <si>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</si>
  <si>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</si>
  <si>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</si>
  <si>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</si>
  <si>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</si>
  <si>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</si>
  <si>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</si>
  <si>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</si>
  <si>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</si>
  <si>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</si>
  <si>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</si>
  <si>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</si>
  <si>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</si>
  <si>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</si>
  <si>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</si>
  <si>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</si>
  <si>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</si>
  <si>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</si>
  <si>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</si>
  <si>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</si>
  <si>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</si>
  <si>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</si>
  <si>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</si>
  <si>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</si>
  <si>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</si>
  <si>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</si>
  <si>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</si>
  <si>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</si>
  <si>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</si>
  <si>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</si>
  <si>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</si>
  <si>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</si>
  <si>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</si>
  <si>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</si>
  <si>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</si>
  <si>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</si>
  <si>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</si>
  <si>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</si>
  <si>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</si>
  <si>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</si>
  <si>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</si>
  <si>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</si>
  <si>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</si>
  <si>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</si>
  <si>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</si>
  <si>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</si>
  <si>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</si>
  <si>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</si>
  <si>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</si>
  <si>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</si>
  <si>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</si>
  <si>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</si>
  <si>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</si>
  <si>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</si>
  <si>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</si>
  <si>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</si>
  <si>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</si>
  <si>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</si>
  <si>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</si>
  <si>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</si>
  <si>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</si>
  <si>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</si>
  <si>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</si>
  <si>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</si>
  <si>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</si>
  <si>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</si>
  <si>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</si>
  <si>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</si>
  <si>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</si>
  <si>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</si>
  <si>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</si>
  <si>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</si>
  <si>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</si>
  <si>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</si>
  <si>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</si>
  <si>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</si>
  <si>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</si>
  <si>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</si>
  <si>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</si>
  <si>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</si>
  <si>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</si>
  <si>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</si>
  <si>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</si>
  <si>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</si>
  <si>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</si>
  <si>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</si>
  <si>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</si>
  <si>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</si>
  <si>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</si>
  <si>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</si>
  <si>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</si>
  <si>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</si>
  <si>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</si>
  <si>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</si>
  <si>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</si>
  <si>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</si>
  <si>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</si>
  <si>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</si>
  <si>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</si>
  <si>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</si>
  <si>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</si>
  <si>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</si>
  <si>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</si>
  <si>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</si>
  <si>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</si>
  <si>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</si>
  <si>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</si>
  <si>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</si>
  <si>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</si>
  <si>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</si>
  <si>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</si>
  <si>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</si>
  <si>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</si>
  <si>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</si>
  <si>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</si>
  <si>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</si>
  <si>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</si>
  <si>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</si>
  <si>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</si>
  <si>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</si>
  <si>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</si>
  <si>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</si>
  <si>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</si>
  <si>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</si>
  <si>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</si>
  <si>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</si>
  <si>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</si>
  <si>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</si>
  <si>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</si>
  <si>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</si>
  <si>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</si>
  <si>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</si>
  <si>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</si>
  <si>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</si>
  <si>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</si>
  <si>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</si>
  <si>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</si>
  <si>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</si>
  <si>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</si>
  <si>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</si>
  <si>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</si>
  <si>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</si>
  <si>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</si>
  <si>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</si>
  <si>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</si>
  <si>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</si>
  <si>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</si>
  <si>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</si>
  <si>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</si>
  <si>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</si>
  <si>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</si>
  <si>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</si>
  <si>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</si>
  <si>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</si>
  <si>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</si>
  <si>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</si>
  <si>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</si>
  <si>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</si>
  <si>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</si>
  <si>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</si>
  <si>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</si>
  <si>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</si>
  <si>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</si>
  <si>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</si>
  <si>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</si>
  <si>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</si>
  <si>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</si>
  <si>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</si>
  <si>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</si>
  <si>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</si>
  <si>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</si>
  <si>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</si>
  <si>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</si>
  <si>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</si>
  <si>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</si>
  <si>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</si>
  <si>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</si>
  <si>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</si>
  <si>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</si>
  <si>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</si>
  <si>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</si>
  <si>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</si>
  <si>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</si>
  <si>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</si>
  <si>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</si>
  <si>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</si>
  <si>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</si>
  <si>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</si>
  <si>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</si>
  <si>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</si>
  <si>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</si>
  <si>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</si>
  <si>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</si>
  <si>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</si>
  <si>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</si>
  <si>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</si>
  <si>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</si>
  <si>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</si>
  <si>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</si>
  <si>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</si>
  <si>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</si>
  <si>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</si>
  <si>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</si>
  <si>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</si>
  <si>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</si>
  <si>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</si>
  <si>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</si>
  <si>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</si>
  <si>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</si>
  <si>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</si>
  <si>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</si>
  <si>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</si>
  <si>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</si>
  <si>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</si>
  <si>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</si>
  <si>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</si>
  <si>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</si>
  <si>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</si>
  <si>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</si>
  <si>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</si>
  <si>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</si>
  <si>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</si>
  <si>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</si>
  <si>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</si>
  <si>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</si>
  <si>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</si>
  <si>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</si>
  <si>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</si>
  <si>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</si>
  <si>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</si>
  <si>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</si>
  <si>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</si>
  <si>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</si>
  <si>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</si>
  <si>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</si>
  <si>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</si>
  <si>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</si>
  <si>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</si>
  <si>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</si>
  <si>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</si>
  <si>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</si>
  <si>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</si>
  <si>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</si>
  <si>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</si>
  <si>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</si>
  <si>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</si>
  <si>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</si>
  <si>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</si>
  <si>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</si>
  <si>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</si>
  <si>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</si>
  <si>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</si>
  <si>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</si>
  <si>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</si>
  <si>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</si>
  <si>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</si>
  <si>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</si>
  <si>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</si>
  <si>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</si>
  <si>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</si>
  <si>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</si>
  <si>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</si>
  <si>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</si>
  <si>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</si>
  <si>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</si>
  <si>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</si>
  <si>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</si>
  <si>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</si>
  <si>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</si>
  <si>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</si>
  <si>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</si>
  <si>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</si>
  <si>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</si>
  <si>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</si>
  <si>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</si>
  <si>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</si>
  <si>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</si>
  <si>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</si>
  <si>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</si>
  <si>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</si>
  <si>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</si>
  <si>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</si>
  <si>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</si>
  <si>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</si>
  <si>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</si>
  <si>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</si>
  <si>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</si>
  <si>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</si>
  <si>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</si>
  <si>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</si>
  <si>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</si>
  <si>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</si>
  <si>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</si>
  <si>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</si>
  <si>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</si>
  <si>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</si>
  <si>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</si>
  <si>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</si>
  <si>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</si>
  <si>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</si>
  <si>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</si>
  <si>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</si>
  <si>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</si>
  <si>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</si>
  <si>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</si>
  <si>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</si>
  <si>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</si>
  <si>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</si>
  <si>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</si>
  <si>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</si>
  <si>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</si>
  <si>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</si>
  <si>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</si>
  <si>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</si>
  <si>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</si>
  <si>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</si>
  <si>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</si>
  <si>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</si>
  <si>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</si>
  <si>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</si>
  <si>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</si>
  <si>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</si>
  <si>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</si>
  <si>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</si>
  <si>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</si>
  <si>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</si>
  <si>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</si>
  <si>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</si>
  <si>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</si>
  <si>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</si>
  <si>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</si>
  <si>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</si>
  <si>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</si>
  <si>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</si>
  <si>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</si>
  <si>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</si>
  <si>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</si>
  <si>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</si>
  <si>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</si>
  <si>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</si>
  <si>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</si>
  <si>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</si>
  <si>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</si>
  <si>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</si>
  <si>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</si>
  <si>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</si>
  <si>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</si>
  <si>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</si>
  <si>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</si>
  <si>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</si>
  <si>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</si>
  <si>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</si>
  <si>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</si>
  <si>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</si>
  <si>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</si>
  <si>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</si>
  <si>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</si>
  <si>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</si>
  <si>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</si>
  <si>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</si>
  <si>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</si>
  <si>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</si>
  <si>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</si>
  <si>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</si>
  <si>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</si>
  <si>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</si>
  <si>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</si>
  <si>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</si>
  <si>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</si>
  <si>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</si>
  <si>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</si>
  <si>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</si>
  <si>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</si>
  <si>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</si>
  <si>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</si>
  <si>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</si>
  <si>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</si>
  <si>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</si>
  <si>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</si>
  <si>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</si>
  <si>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</si>
  <si>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</si>
  <si>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</si>
  <si>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</si>
  <si>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</si>
  <si>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</si>
  <si>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</si>
  <si>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</si>
  <si>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</si>
  <si>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</si>
  <si>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</si>
  <si>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</si>
  <si>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</si>
  <si>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</si>
  <si>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</si>
  <si>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</si>
  <si>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</si>
  <si>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</si>
  <si>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</si>
  <si>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</si>
  <si>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</si>
  <si>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</si>
  <si>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</si>
  <si>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</si>
  <si>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</si>
  <si>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</si>
  <si>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</si>
  <si>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</si>
  <si>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</si>
  <si>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</si>
  <si>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</si>
  <si>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</si>
  <si>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</si>
  <si>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</si>
  <si>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</si>
  <si>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</si>
  <si>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</si>
  <si>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</si>
  <si>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</si>
  <si>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</si>
  <si>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</si>
  <si>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</si>
  <si>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</si>
  <si>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</si>
  <si>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</si>
  <si>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</si>
  <si>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</si>
  <si>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</si>
  <si>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</si>
  <si>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</si>
  <si>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</si>
  <si>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</si>
  <si>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</si>
  <si>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</si>
  <si>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</si>
  <si>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</si>
  <si>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</si>
  <si>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</si>
  <si>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</si>
  <si>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</si>
  <si>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</si>
  <si>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</si>
  <si>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</si>
  <si>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</si>
  <si>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</si>
  <si>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</si>
  <si>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</si>
  <si>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</si>
  <si>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</si>
  <si>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</si>
  <si>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</si>
  <si>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</si>
  <si>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</si>
  <si>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</si>
  <si>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</si>
  <si>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</si>
  <si>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</si>
  <si>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</si>
  <si>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</si>
  <si>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</si>
  <si>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</si>
  <si>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</si>
  <si>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</si>
  <si>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</si>
  <si>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</si>
  <si>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</si>
  <si>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</si>
  <si>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</si>
  <si>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</si>
  <si>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</si>
  <si>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</si>
  <si>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</si>
  <si>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</si>
  <si>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</si>
  <si>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</si>
  <si>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</si>
  <si>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</si>
  <si>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</si>
  <si>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</si>
  <si>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</si>
  <si>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</si>
  <si>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</si>
  <si>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</si>
  <si>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</si>
  <si>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</si>
  <si>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</si>
  <si>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</si>
  <si>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</si>
  <si>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</si>
  <si>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</si>
  <si>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</si>
  <si>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</si>
  <si>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</si>
  <si>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</si>
  <si>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</si>
  <si>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</si>
  <si>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</si>
  <si>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</si>
  <si>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</si>
  <si>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</si>
  <si>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</si>
  <si>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</si>
  <si>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</si>
  <si>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</si>
  <si>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</si>
  <si>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</si>
  <si>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</si>
  <si>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</si>
  <si>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</si>
  <si>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</si>
  <si>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</si>
  <si>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</si>
  <si>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</si>
  <si>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</si>
  <si>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</si>
  <si>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</si>
  <si>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</si>
  <si>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</si>
  <si>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</si>
  <si>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</si>
  <si>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</si>
  <si>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</si>
  <si>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</si>
  <si>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</si>
  <si>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</si>
  <si>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</si>
  <si>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</si>
  <si>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</si>
  <si>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</si>
  <si>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</si>
  <si>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</si>
  <si>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</si>
  <si>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</si>
  <si>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</si>
  <si>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</si>
  <si>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</si>
  <si>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</si>
  <si>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</si>
  <si>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</si>
  <si>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</si>
  <si>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</si>
  <si>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</si>
  <si>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</si>
  <si>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</si>
  <si>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</si>
  <si>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</si>
  <si>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</si>
  <si>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</si>
  <si>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</si>
  <si>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</si>
  <si>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</si>
  <si>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</si>
  <si>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</si>
  <si>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</si>
  <si>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</si>
  <si>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</si>
  <si>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</si>
  <si>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</si>
  <si>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</si>
  <si>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</si>
  <si>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</si>
  <si>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</si>
  <si>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</si>
  <si>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</si>
  <si>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</si>
  <si>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</si>
  <si>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</si>
  <si>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</si>
  <si>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</si>
  <si>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</si>
  <si>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</si>
  <si>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</si>
  <si>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</si>
  <si>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</si>
  <si>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</si>
  <si>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</si>
  <si>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</si>
  <si>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</si>
  <si>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</si>
  <si>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</si>
  <si>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</si>
  <si>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</si>
  <si>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</si>
  <si>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</si>
  <si>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</si>
  <si>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</si>
  <si>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</si>
  <si>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</si>
  <si>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</si>
  <si>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</si>
  <si>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</si>
  <si>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</si>
  <si>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</si>
  <si>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</si>
  <si>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</si>
  <si>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</si>
  <si>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</si>
  <si>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</si>
  <si>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</si>
  <si>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</si>
  <si>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</si>
  <si>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</si>
  <si>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</si>
  <si>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</si>
  <si>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</si>
  <si>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</si>
  <si>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</si>
  <si>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</si>
  <si>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</si>
  <si>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</si>
  <si>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</si>
  <si>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</si>
  <si>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</si>
  <si>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</si>
  <si>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</si>
  <si>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</si>
  <si>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</si>
  <si>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</si>
  <si>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</si>
  <si>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</si>
  <si>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</si>
  <si>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</si>
  <si>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</si>
  <si>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</si>
  <si>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</si>
  <si>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</si>
  <si>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</si>
  <si>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</si>
  <si>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</si>
  <si>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</si>
  <si>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</si>
  <si>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</si>
  <si>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</si>
  <si>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</si>
  <si>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</si>
  <si>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</si>
  <si>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</si>
  <si>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</si>
  <si>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</si>
  <si>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</si>
  <si>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</si>
  <si>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</si>
  <si>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</si>
  <si>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</si>
  <si>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</si>
  <si>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</si>
  <si>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</si>
  <si>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</si>
  <si>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</si>
  <si>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</si>
  <si>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</si>
  <si>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</si>
  <si>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</si>
  <si>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</si>
  <si>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</si>
  <si>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</si>
  <si>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</si>
  <si>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</si>
  <si>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</si>
  <si>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</si>
  <si>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</si>
  <si>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</si>
  <si>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</si>
  <si>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</si>
  <si>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</si>
  <si>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</si>
  <si>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</si>
  <si>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</si>
  <si>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</si>
  <si>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</si>
  <si>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</si>
  <si>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</si>
  <si>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</si>
  <si>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</si>
  <si>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</si>
  <si>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</si>
  <si>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</si>
  <si>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</si>
  <si>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</si>
  <si>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</si>
  <si>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</si>
  <si>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</si>
  <si>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</si>
  <si>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</si>
  <si>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</si>
  <si>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</si>
  <si>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</si>
  <si>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</si>
  <si>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</si>
  <si>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</si>
  <si>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</si>
  <si>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</si>
  <si>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</si>
  <si>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</si>
  <si>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</si>
  <si>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</si>
  <si>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</si>
  <si>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</si>
  <si>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</si>
  <si>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</si>
  <si>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</si>
  <si>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</si>
  <si>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</si>
  <si>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</si>
  <si>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</si>
  <si>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</si>
  <si>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</si>
  <si>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</si>
  <si>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</si>
  <si>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</si>
  <si>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</si>
  <si>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</si>
  <si>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</si>
  <si>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</si>
  <si>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</si>
  <si>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</si>
  <si>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</si>
  <si>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</si>
  <si>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</si>
  <si>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</si>
  <si>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</si>
  <si>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</si>
  <si>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</si>
  <si>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</si>
  <si>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</si>
  <si>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</si>
  <si>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</si>
  <si>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</si>
  <si>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</si>
  <si>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</si>
  <si>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</si>
  <si>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</si>
  <si>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</si>
  <si>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</si>
  <si>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</si>
  <si>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</si>
  <si>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</si>
  <si>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</si>
  <si>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</si>
  <si>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</si>
  <si>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</si>
  <si>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</si>
  <si>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</si>
  <si>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</si>
  <si>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</si>
  <si>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</si>
  <si>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</si>
  <si>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</si>
  <si>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</si>
  <si>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</si>
  <si>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</si>
  <si>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</si>
  <si>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</si>
  <si>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</si>
  <si>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</si>
  <si>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</si>
  <si>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</si>
  <si>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</si>
  <si>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</si>
  <si>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</si>
  <si>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</si>
  <si>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</si>
  <si>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</si>
  <si>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</si>
  <si>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</si>
  <si>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</si>
  <si>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</si>
  <si>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</si>
  <si>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</si>
  <si>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</si>
  <si>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</si>
  <si>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</si>
  <si>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</si>
  <si>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</si>
  <si>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</si>
  <si>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</si>
  <si>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</si>
  <si>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</si>
  <si>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</si>
  <si>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</si>
  <si>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</si>
  <si>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</si>
  <si>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</si>
  <si>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</si>
  <si>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</si>
  <si>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</si>
  <si>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</si>
  <si>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</si>
  <si>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</si>
  <si>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</si>
  <si>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</si>
  <si>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</si>
  <si>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</si>
  <si>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</si>
  <si>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</si>
  <si>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</si>
  <si>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</si>
  <si>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</si>
  <si>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</si>
  <si>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</si>
  <si>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</si>
  <si>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</si>
  <si>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</si>
  <si>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</si>
  <si>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</si>
  <si>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</si>
  <si>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</si>
  <si>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</si>
  <si>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</si>
  <si>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</si>
  <si>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</si>
  <si>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</si>
  <si>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</si>
  <si>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</si>
  <si>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</si>
  <si>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</si>
  <si>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</si>
  <si>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</si>
  <si>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</si>
  <si>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</si>
  <si>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</si>
  <si>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</si>
  <si>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</si>
  <si>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</si>
  <si>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</si>
  <si>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</si>
  <si>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</si>
  <si>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</si>
  <si>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</si>
  <si>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</si>
  <si>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</si>
  <si>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</si>
  <si>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</si>
  <si>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</si>
  <si>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</si>
  <si>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</si>
  <si>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</si>
  <si>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</si>
  <si>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</si>
  <si>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</si>
  <si>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</si>
  <si>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</si>
  <si>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</si>
  <si>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</si>
  <si>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</si>
  <si>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</si>
  <si>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</si>
  <si>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</si>
  <si>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</si>
  <si>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</si>
  <si>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</si>
  <si>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</si>
  <si>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</si>
  <si>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</si>
  <si>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</si>
  <si>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</si>
  <si>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</si>
  <si>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</si>
  <si>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</si>
  <si>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</si>
  <si>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</si>
  <si>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</si>
  <si>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</si>
  <si>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</si>
  <si>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</si>
  <si>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</si>
  <si>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</si>
  <si>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</si>
  <si>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</si>
  <si>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</si>
  <si>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</si>
  <si>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</si>
  <si>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</si>
  <si>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</si>
  <si>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</si>
  <si>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</si>
  <si>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</si>
  <si>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</si>
  <si>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</si>
  <si>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</si>
  <si>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</si>
  <si>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</si>
  <si>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</si>
  <si>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</si>
  <si>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</si>
  <si>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</si>
  <si>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</si>
  <si>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</si>
  <si>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</si>
  <si>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</si>
  <si>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</si>
  <si>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</si>
  <si>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</si>
  <si>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</si>
  <si>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</si>
  <si>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</si>
  <si>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</si>
  <si>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</si>
  <si>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</si>
  <si>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</si>
  <si>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</si>
  <si>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</si>
  <si>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</si>
  <si>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</si>
  <si>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</si>
  <si>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</si>
  <si>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</si>
  <si>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</si>
  <si>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</si>
  <si>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</si>
  <si>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</si>
  <si>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</si>
  <si>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</si>
  <si>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</si>
  <si>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</si>
  <si>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</si>
  <si>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</si>
  <si>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</si>
  <si>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</si>
  <si>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</si>
  <si>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</si>
  <si>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</si>
  <si>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</si>
  <si>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</si>
  <si>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</si>
  <si>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</si>
  <si>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</si>
  <si>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</si>
  <si>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</si>
  <si>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</si>
  <si>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</si>
  <si>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</si>
  <si>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</si>
  <si>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</si>
  <si>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</si>
  <si>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</si>
  <si>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</si>
  <si>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</si>
  <si>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</si>
  <si>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</si>
  <si>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</si>
  <si>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</si>
  <si>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</si>
  <si>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</si>
  <si>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</si>
  <si>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</si>
  <si>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</si>
  <si>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</si>
  <si>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</si>
  <si>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</si>
  <si>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</si>
  <si>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</si>
  <si>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</si>
  <si>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</si>
  <si>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</si>
  <si>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</si>
  <si>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</si>
  <si>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</si>
  <si>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</si>
  <si>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</si>
  <si>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</si>
  <si>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</si>
  <si>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</si>
  <si>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</si>
  <si>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</si>
  <si>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</si>
  <si>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</si>
  <si>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</si>
  <si>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</si>
  <si>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</si>
  <si>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</si>
  <si>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</si>
  <si>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</si>
  <si>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</si>
  <si>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</si>
  <si>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</si>
  <si>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</si>
  <si>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</si>
  <si>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</si>
  <si>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</si>
  <si>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</si>
  <si>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</si>
  <si>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</si>
  <si>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</si>
  <si>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</si>
  <si>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</si>
  <si>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</si>
  <si>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</si>
  <si>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</si>
  <si>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</si>
  <si>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</si>
  <si>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</si>
  <si>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</si>
  <si>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</si>
  <si>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</si>
  <si>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</si>
  <si>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</si>
  <si>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</si>
  <si>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</si>
  <si>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</si>
  <si>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</si>
  <si>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</si>
  <si>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</si>
  <si>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</si>
  <si>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</si>
  <si>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</si>
  <si>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</si>
  <si>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</si>
  <si>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</si>
  <si>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</si>
  <si>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</si>
  <si>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</si>
  <si>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</si>
  <si>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</si>
  <si>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</si>
  <si>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</si>
  <si>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</si>
  <si>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</si>
  <si>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</si>
  <si>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</si>
  <si>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</si>
  <si>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</si>
  <si>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</si>
  <si>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</si>
  <si>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</si>
  <si>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</si>
  <si>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</si>
  <si>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</si>
  <si>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</si>
  <si>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</si>
  <si>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</si>
  <si>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</si>
  <si>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</si>
  <si>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</si>
  <si>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</si>
  <si>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</si>
  <si>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</si>
  <si>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</si>
  <si>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</si>
  <si>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</si>
  <si>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</si>
  <si>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</si>
  <si>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</si>
  <si>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</si>
  <si>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</si>
  <si>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</si>
  <si>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</si>
  <si>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</si>
  <si>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</si>
  <si>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</si>
  <si>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</si>
  <si>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</si>
  <si>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</si>
  <si>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</si>
  <si>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</si>
  <si>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</si>
  <si>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</si>
  <si>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</si>
  <si>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</si>
  <si>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</si>
  <si>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</si>
  <si>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</si>
  <si>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</si>
  <si>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</si>
  <si>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</si>
  <si>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</si>
  <si>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</si>
  <si>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</si>
  <si>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</si>
  <si>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</si>
  <si>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</si>
  <si>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</si>
  <si>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</si>
  <si>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</si>
  <si>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</si>
  <si>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</si>
  <si>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</si>
  <si>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</si>
  <si>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</si>
  <si>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</si>
  <si>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</si>
  <si>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</si>
  <si>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</si>
  <si>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</si>
  <si>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</si>
  <si>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</si>
  <si>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</si>
  <si>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</si>
  <si>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</si>
  <si>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</si>
  <si>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</si>
  <si>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</si>
  <si>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</si>
  <si>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</si>
  <si>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</si>
  <si>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</si>
  <si>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</si>
  <si>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</si>
  <si>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</si>
  <si>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</si>
  <si>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</si>
  <si>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</si>
  <si>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</si>
  <si>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</si>
  <si>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</si>
  <si>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</si>
  <si>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</si>
  <si>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</si>
  <si>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</si>
  <si>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</si>
  <si>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</si>
  <si>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</si>
  <si>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</si>
  <si>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</si>
  <si>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</si>
  <si>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</si>
  <si>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</si>
  <si>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</si>
  <si>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</si>
  <si>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</si>
  <si>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</si>
  <si>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</si>
  <si>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</si>
  <si>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</si>
  <si>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</si>
  <si>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</si>
  <si>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</si>
  <si>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</si>
  <si>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</si>
  <si>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</si>
  <si>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</si>
  <si>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</si>
  <si>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</si>
  <si>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</si>
  <si>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</si>
  <si>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</si>
  <si>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</si>
  <si>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</si>
  <si>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</si>
  <si>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</si>
  <si>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</si>
  <si>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</si>
  <si>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</si>
  <si>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</si>
  <si>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</si>
  <si>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</si>
  <si>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</si>
  <si>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</si>
  <si>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</si>
  <si>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</si>
  <si>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</si>
  <si>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</si>
  <si>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</si>
  <si>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</si>
  <si>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</si>
  <si>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</si>
  <si>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</si>
  <si>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</si>
  <si>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</si>
  <si>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</si>
  <si>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</si>
  <si>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</si>
  <si>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</si>
  <si>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</si>
  <si>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</si>
  <si>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</si>
  <si>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</si>
  <si>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</si>
  <si>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</si>
  <si>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</si>
  <si>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</si>
  <si>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</si>
  <si>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</si>
  <si>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</si>
  <si>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</si>
  <si>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</si>
  <si>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</si>
  <si>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</si>
  <si>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</si>
  <si>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</si>
  <si>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</si>
  <si>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</si>
  <si>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</si>
  <si>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</si>
  <si>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</si>
  <si>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</si>
  <si>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</si>
  <si>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</si>
  <si>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</si>
  <si>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</si>
  <si>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</si>
  <si>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</si>
  <si>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</si>
  <si>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</si>
  <si>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</si>
  <si>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</si>
  <si>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</si>
  <si>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</si>
  <si>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</si>
  <si>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</si>
  <si>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</si>
  <si>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</si>
  <si>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</si>
  <si>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</si>
  <si>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</si>
  <si>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</si>
  <si>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</si>
  <si>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</si>
  <si>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</si>
  <si>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</si>
  <si>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</si>
  <si>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</si>
  <si>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</si>
  <si>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</si>
  <si>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</si>
  <si>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</si>
  <si>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</si>
  <si>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</si>
  <si>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</si>
  <si>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</si>
  <si>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</si>
  <si>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</si>
  <si>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</si>
  <si>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</si>
  <si>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</si>
  <si>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</si>
  <si>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</si>
  <si>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</si>
  <si>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</si>
  <si>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</si>
  <si>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</si>
  <si>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</si>
  <si>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</si>
  <si>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</si>
  <si>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</si>
  <si>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</si>
  <si>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</si>
  <si>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</si>
  <si>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</si>
  <si>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</si>
  <si>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</si>
  <si>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</si>
  <si>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</si>
  <si>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</si>
  <si>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</si>
  <si>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</si>
  <si>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</si>
  <si>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</si>
  <si>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</si>
  <si>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</si>
  <si>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</si>
  <si>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</si>
  <si>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</si>
  <si>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</si>
  <si>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</si>
  <si>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</si>
  <si>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</si>
  <si>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</si>
  <si>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</si>
  <si>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</si>
  <si>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</si>
  <si>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</si>
  <si>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</si>
  <si>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</si>
  <si>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</si>
  <si>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</si>
  <si>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</si>
  <si>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</si>
  <si>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</si>
  <si>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</si>
  <si>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</si>
  <si>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</si>
  <si>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</si>
  <si>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</si>
  <si>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</si>
  <si>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</si>
  <si>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</si>
  <si>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</si>
  <si>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</si>
  <si>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</si>
  <si>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</si>
  <si>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</si>
  <si>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</si>
  <si>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</si>
  <si>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</si>
  <si>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</si>
  <si>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</si>
  <si>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</si>
  <si>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</si>
  <si>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</si>
  <si>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</si>
  <si>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</si>
  <si>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</si>
  <si>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</si>
  <si>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</si>
  <si>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</si>
  <si>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</si>
  <si>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</si>
  <si>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</si>
  <si>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</si>
  <si>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</si>
  <si>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</si>
  <si>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</si>
  <si>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</si>
  <si>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</si>
  <si>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</si>
  <si>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</si>
  <si>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</si>
  <si>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</si>
  <si>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</si>
  <si>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</si>
  <si>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</si>
  <si>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</si>
  <si>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</si>
  <si>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</si>
  <si>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</si>
  <si>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</si>
  <si>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</si>
  <si>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</si>
  <si>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</si>
  <si>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</si>
  <si>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</si>
  <si>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</si>
  <si>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</si>
  <si>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</si>
  <si>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</si>
  <si>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</si>
  <si>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</si>
  <si>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</si>
  <si>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</si>
  <si>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</si>
  <si>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</si>
  <si>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</si>
  <si>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</si>
  <si>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</si>
  <si>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</si>
  <si>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</si>
  <si>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</si>
  <si>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</si>
  <si>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</si>
  <si>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</si>
  <si>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</si>
  <si>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</si>
  <si>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</si>
  <si>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</si>
  <si>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</si>
  <si>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</si>
  <si>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</si>
  <si>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</si>
  <si>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</si>
  <si>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</si>
  <si>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</si>
  <si>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</si>
  <si>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</si>
  <si>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</si>
  <si>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</si>
  <si>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</si>
  <si>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</si>
  <si>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</si>
  <si>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</si>
  <si>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</si>
  <si>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</si>
  <si>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</si>
  <si>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</si>
  <si>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</si>
  <si>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</si>
  <si>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</si>
  <si>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</si>
  <si>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</si>
  <si>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</si>
  <si>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</si>
  <si>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</si>
  <si>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</si>
  <si>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</si>
  <si>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</si>
  <si>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</si>
  <si>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</si>
  <si>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</si>
  <si>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</si>
  <si>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</si>
  <si>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</si>
  <si>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</si>
  <si>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</si>
  <si>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</si>
  <si>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</si>
  <si>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</si>
  <si>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</si>
  <si>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</si>
  <si>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</si>
  <si>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</si>
  <si>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</si>
  <si>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</si>
  <si>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</si>
  <si>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</si>
  <si>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</si>
  <si>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</si>
  <si>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</si>
  <si>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</si>
  <si>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</si>
  <si>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</si>
  <si>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</si>
  <si>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</si>
  <si>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</si>
  <si>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</si>
  <si>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</si>
  <si>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</si>
  <si>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</si>
  <si>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</si>
  <si>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</si>
  <si>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</si>
  <si>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</si>
  <si>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</si>
  <si>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</si>
  <si>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</si>
  <si>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</si>
  <si>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</si>
  <si>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</si>
  <si>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</si>
  <si>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</si>
  <si>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</si>
  <si>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</si>
  <si>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</si>
  <si>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</si>
  <si>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</si>
  <si>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</si>
  <si>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</si>
  <si>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</si>
  <si>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</si>
  <si>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</si>
  <si>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</si>
  <si>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</si>
  <si>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</si>
  <si>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</si>
  <si>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</si>
  <si>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</si>
  <si>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</si>
  <si>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</si>
  <si>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</si>
  <si>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</si>
  <si>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</si>
  <si>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</si>
  <si>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</si>
  <si>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</si>
  <si>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</si>
  <si>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</si>
  <si>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</si>
  <si>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</si>
  <si>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</si>
  <si>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</si>
  <si>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</si>
  <si>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</si>
  <si>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</si>
  <si>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</si>
  <si>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</si>
  <si>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</si>
  <si>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</si>
  <si>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</si>
  <si>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</si>
  <si>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</si>
  <si>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</si>
  <si>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</si>
  <si>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</si>
  <si>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</si>
  <si>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</si>
  <si>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</si>
  <si>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</si>
  <si>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</si>
  <si>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</si>
  <si>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</si>
  <si>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</si>
  <si>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</si>
  <si>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</si>
  <si>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</si>
  <si>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</si>
  <si>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</si>
  <si>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</si>
  <si>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</si>
  <si>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</si>
  <si>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</si>
  <si>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</si>
  <si>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</si>
  <si>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</si>
  <si>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</si>
  <si>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</si>
  <si>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</si>
  <si>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</si>
  <si>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</si>
  <si>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</si>
  <si>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</si>
  <si>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</si>
  <si>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</si>
  <si>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</si>
  <si>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</si>
  <si>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</si>
  <si>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</si>
  <si>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</si>
  <si>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</si>
  <si>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</si>
  <si>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</si>
  <si>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</si>
  <si>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</si>
  <si>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</si>
  <si>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</si>
  <si>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</si>
  <si>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</si>
  <si>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</si>
  <si>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</si>
  <si>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</si>
  <si>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</si>
  <si>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</si>
  <si>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</si>
  <si>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</si>
  <si>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</si>
  <si>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</si>
  <si>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</si>
  <si>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</si>
  <si>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</si>
  <si>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</si>
  <si>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</si>
  <si>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</si>
  <si>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</si>
  <si>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</si>
  <si>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</si>
  <si>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</si>
  <si>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</si>
  <si>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</si>
  <si>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</si>
  <si>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</si>
  <si>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</si>
  <si>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</si>
  <si>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</si>
  <si>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</si>
  <si>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</si>
  <si>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</si>
  <si>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</si>
  <si>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</si>
  <si>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</si>
  <si>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</si>
  <si>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</si>
  <si>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</si>
  <si>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</si>
  <si>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</si>
  <si>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</si>
  <si>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</si>
  <si>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</si>
  <si>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</si>
  <si>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</si>
  <si>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</si>
  <si>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</si>
  <si>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</si>
  <si>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</si>
  <si>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</si>
  <si>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</si>
  <si>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</si>
  <si>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</si>
  <si>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</si>
  <si>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</si>
  <si>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</si>
  <si>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</si>
  <si>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</si>
  <si>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</si>
  <si>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</si>
  <si>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</si>
  <si>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</si>
  <si>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</si>
  <si>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</si>
  <si>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</si>
  <si>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</si>
  <si>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</si>
  <si>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</si>
  <si>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</si>
  <si>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</si>
  <si>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</si>
  <si>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</si>
  <si>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</si>
  <si>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</si>
  <si>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</si>
  <si>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</si>
  <si>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</si>
  <si>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</si>
  <si>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</si>
  <si>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</si>
  <si>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</si>
  <si>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</si>
  <si>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</si>
  <si>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</si>
  <si>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</si>
  <si>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</si>
  <si>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</si>
  <si>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</si>
  <si>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</si>
  <si>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</si>
  <si>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</si>
  <si>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055-511009</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</si>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</sst>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30"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43" fontId="23" fillId="3" borderId="7" xfId="1" applyFont="1" applyFill="1" applyBorder="1"/>
    <xf numFmtId="0" fontId="23" fillId="3" borderId="0" xfId="0" applyFont="1" applyFill="1"/>
    <xf numFmtId="188" fontId="23" fillId="3" borderId="7" xfId="1" applyNumberFormat="1" applyFont="1" applyFill="1" applyBorder="1"/>
    <xf numFmtId="43" fontId="23" fillId="3" borderId="7" xfId="1" applyNumberFormat="1" applyFont="1" applyFill="1" applyBorder="1"/>
    <xf numFmtId="43" fontId="24" fillId="3" borderId="7" xfId="1" applyFont="1" applyFill="1" applyBorder="1" applyAlignment="1">
      <alignment horizontal="right" inden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7" borderId="0" xfId="8" applyFont="1" applyFill="1" applyAlignment="1" applyProtection="1">
      <alignment vertical="top"/>
    </xf>
    <xf numFmtId="0" fontId="4" fillId="0" borderId="0" xfId="8" applyFont="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040" activePane="bottomLeft" state="frozen"/>
      <selection pane="bottomLeft" activeCell="A5975" sqref="A5975:XFD6057"/>
    </sheetView>
  </sheetViews>
  <sheetFormatPr defaultColWidth="9" defaultRowHeight="21.75"/>
  <cols>
    <col min="1" max="1" width="10.875" style="79" bestFit="1" customWidth="1"/>
    <col min="2" max="2" width="13.25" style="125" bestFit="1" customWidth="1"/>
    <col min="3" max="3" width="15.25" style="80" customWidth="1"/>
    <col min="4" max="4" width="19.75" style="80" customWidth="1"/>
    <col min="5" max="16" width="9.375" style="81" customWidth="1"/>
    <col min="17" max="16384" width="9" style="82"/>
  </cols>
  <sheetData>
    <row r="1" spans="1:16">
      <c r="A1" s="79" t="s">
        <v>15476</v>
      </c>
      <c r="B1" s="130" t="str">
        <f>METADATA!H6</f>
        <v>ผลผลิตข้าวนาปรังเฉลี่ยต่อไร่</v>
      </c>
    </row>
    <row r="2" spans="1:16">
      <c r="A2" s="79" t="s">
        <v>15475</v>
      </c>
      <c r="B2" s="131" t="str">
        <f>METADATA!G97</f>
        <v>กรมส่งเสริมการเกษตร</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กิโลกรัม/ไร่</v>
      </c>
      <c r="F4" s="126" t="str">
        <f>E4</f>
        <v>กิโลกรัม/ไร่</v>
      </c>
      <c r="G4" s="126" t="str">
        <f t="shared" ref="G4:P4" si="0">F4</f>
        <v>กิโลกรัม/ไร่</v>
      </c>
      <c r="H4" s="126" t="str">
        <f t="shared" si="0"/>
        <v>กิโลกรัม/ไร่</v>
      </c>
      <c r="I4" s="126" t="str">
        <f t="shared" si="0"/>
        <v>กิโลกรัม/ไร่</v>
      </c>
      <c r="J4" s="126" t="str">
        <f t="shared" si="0"/>
        <v>กิโลกรัม/ไร่</v>
      </c>
      <c r="K4" s="126" t="str">
        <f t="shared" si="0"/>
        <v>กิโลกรัม/ไร่</v>
      </c>
      <c r="L4" s="126" t="str">
        <f t="shared" si="0"/>
        <v>กิโลกรัม/ไร่</v>
      </c>
      <c r="M4" s="126" t="str">
        <f t="shared" si="0"/>
        <v>กิโลกรัม/ไร่</v>
      </c>
      <c r="N4" s="126" t="str">
        <f t="shared" si="0"/>
        <v>กิโลกรัม/ไร่</v>
      </c>
      <c r="O4" s="126" t="str">
        <f>N4</f>
        <v>กิโลกรัม/ไร่</v>
      </c>
      <c r="P4" s="126" t="str">
        <f t="shared" si="0"/>
        <v>กิโลกรัม/ไร่</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s="183" customFormat="1">
      <c r="A5975" s="178" t="s">
        <v>11038</v>
      </c>
      <c r="B5975" s="179" t="s">
        <v>11039</v>
      </c>
      <c r="C5975" s="180"/>
      <c r="D5975" s="181"/>
      <c r="E5975" s="182">
        <f>SUM(E5976+E5991+E5999+E6006+E6013+E6020+E6031+E6037+E6044)</f>
        <v>0</v>
      </c>
      <c r="F5975" s="182">
        <f t="shared" ref="F5975:P5975" si="1">SUM(F5976+F5991+F5999+F6006+F6013+F6020+F6031+F6037+F6044)</f>
        <v>0</v>
      </c>
      <c r="G5975" s="182">
        <f t="shared" si="1"/>
        <v>0</v>
      </c>
      <c r="H5975" s="182">
        <f t="shared" si="1"/>
        <v>0</v>
      </c>
      <c r="I5975" s="182">
        <f t="shared" si="1"/>
        <v>0</v>
      </c>
      <c r="J5975" s="182">
        <f t="shared" si="1"/>
        <v>1345</v>
      </c>
      <c r="K5975" s="182">
        <f t="shared" si="1"/>
        <v>3183</v>
      </c>
      <c r="L5975" s="182">
        <f t="shared" si="1"/>
        <v>196.82</v>
      </c>
      <c r="M5975" s="182">
        <f t="shared" si="1"/>
        <v>0</v>
      </c>
      <c r="N5975" s="182">
        <f t="shared" si="1"/>
        <v>0</v>
      </c>
      <c r="O5975" s="182">
        <f t="shared" si="1"/>
        <v>0</v>
      </c>
      <c r="P5975" s="182">
        <f t="shared" si="1"/>
        <v>0</v>
      </c>
    </row>
    <row r="5976" spans="1:16" s="183" customFormat="1">
      <c r="A5976" s="178" t="s">
        <v>11040</v>
      </c>
      <c r="B5976" s="179" t="s">
        <v>11039</v>
      </c>
      <c r="C5976" s="180" t="s">
        <v>11041</v>
      </c>
      <c r="D5976" s="181"/>
      <c r="E5976" s="184">
        <f>SUM(E5977:E5990)</f>
        <v>0</v>
      </c>
      <c r="F5976" s="184">
        <f t="shared" ref="F5976:P5976" si="2">SUM(F5977:F5990)</f>
        <v>0</v>
      </c>
      <c r="G5976" s="184">
        <f t="shared" si="2"/>
        <v>0</v>
      </c>
      <c r="H5976" s="184">
        <f t="shared" si="2"/>
        <v>0</v>
      </c>
      <c r="I5976" s="184">
        <f t="shared" si="2"/>
        <v>0</v>
      </c>
      <c r="J5976" s="184">
        <v>557</v>
      </c>
      <c r="K5976" s="184">
        <v>587</v>
      </c>
      <c r="L5976" s="185">
        <v>196.82</v>
      </c>
      <c r="M5976" s="184">
        <f t="shared" si="2"/>
        <v>0</v>
      </c>
      <c r="N5976" s="184">
        <f t="shared" si="2"/>
        <v>0</v>
      </c>
      <c r="O5976" s="184">
        <f t="shared" si="2"/>
        <v>0</v>
      </c>
      <c r="P5976" s="184">
        <f t="shared" si="2"/>
        <v>0</v>
      </c>
    </row>
    <row r="5977" spans="1:16" s="183" customFormat="1">
      <c r="A5977" s="178" t="s">
        <v>11042</v>
      </c>
      <c r="B5977" s="179" t="s">
        <v>11039</v>
      </c>
      <c r="C5977" s="180" t="s">
        <v>11041</v>
      </c>
      <c r="D5977" s="181" t="s">
        <v>855</v>
      </c>
      <c r="E5977" s="184"/>
      <c r="F5977" s="184"/>
      <c r="G5977" s="184"/>
      <c r="H5977" s="184"/>
      <c r="I5977" s="184"/>
      <c r="J5977" s="184"/>
      <c r="K5977" s="184"/>
      <c r="L5977" s="184"/>
      <c r="M5977" s="184"/>
      <c r="N5977" s="184"/>
      <c r="O5977" s="184"/>
      <c r="P5977" s="184"/>
    </row>
    <row r="5978" spans="1:16" s="183" customFormat="1">
      <c r="A5978" s="178" t="s">
        <v>11043</v>
      </c>
      <c r="B5978" s="179" t="s">
        <v>11039</v>
      </c>
      <c r="C5978" s="180" t="s">
        <v>11041</v>
      </c>
      <c r="D5978" s="181" t="s">
        <v>4651</v>
      </c>
      <c r="E5978" s="184"/>
      <c r="F5978" s="184"/>
      <c r="G5978" s="184"/>
      <c r="H5978" s="184"/>
      <c r="I5978" s="184"/>
      <c r="J5978" s="184"/>
      <c r="K5978" s="184"/>
      <c r="L5978" s="184"/>
      <c r="M5978" s="184"/>
      <c r="N5978" s="184"/>
      <c r="O5978" s="184"/>
      <c r="P5978" s="184"/>
    </row>
    <row r="5979" spans="1:16" s="183" customFormat="1">
      <c r="A5979" s="178" t="s">
        <v>11044</v>
      </c>
      <c r="B5979" s="179" t="s">
        <v>11039</v>
      </c>
      <c r="C5979" s="180" t="s">
        <v>11041</v>
      </c>
      <c r="D5979" s="181" t="s">
        <v>11045</v>
      </c>
      <c r="E5979" s="184"/>
      <c r="F5979" s="184"/>
      <c r="G5979" s="184"/>
      <c r="H5979" s="184"/>
      <c r="I5979" s="184"/>
      <c r="J5979" s="184"/>
      <c r="K5979" s="184"/>
      <c r="L5979" s="184"/>
      <c r="M5979" s="184"/>
      <c r="N5979" s="184"/>
      <c r="O5979" s="184"/>
      <c r="P5979" s="184"/>
    </row>
    <row r="5980" spans="1:16" s="183" customFormat="1">
      <c r="A5980" s="178" t="s">
        <v>11046</v>
      </c>
      <c r="B5980" s="179" t="s">
        <v>11039</v>
      </c>
      <c r="C5980" s="180" t="s">
        <v>11041</v>
      </c>
      <c r="D5980" s="181" t="s">
        <v>11047</v>
      </c>
      <c r="E5980" s="184"/>
      <c r="F5980" s="184"/>
      <c r="G5980" s="184"/>
      <c r="H5980" s="184"/>
      <c r="I5980" s="184"/>
      <c r="J5980" s="184"/>
      <c r="K5980" s="184"/>
      <c r="L5980" s="184"/>
      <c r="M5980" s="184"/>
      <c r="N5980" s="184"/>
      <c r="O5980" s="184"/>
      <c r="P5980" s="184"/>
    </row>
    <row r="5981" spans="1:16" s="183" customFormat="1">
      <c r="A5981" s="178" t="s">
        <v>11048</v>
      </c>
      <c r="B5981" s="179" t="s">
        <v>11039</v>
      </c>
      <c r="C5981" s="180" t="s">
        <v>11041</v>
      </c>
      <c r="D5981" s="181" t="s">
        <v>11049</v>
      </c>
      <c r="E5981" s="184"/>
      <c r="F5981" s="184"/>
      <c r="G5981" s="184"/>
      <c r="H5981" s="184"/>
      <c r="I5981" s="184"/>
      <c r="J5981" s="184"/>
      <c r="K5981" s="184"/>
      <c r="L5981" s="184"/>
      <c r="M5981" s="184"/>
      <c r="N5981" s="184"/>
      <c r="O5981" s="184"/>
      <c r="P5981" s="184"/>
    </row>
    <row r="5982" spans="1:16" s="183" customFormat="1">
      <c r="A5982" s="178" t="s">
        <v>11050</v>
      </c>
      <c r="B5982" s="179" t="s">
        <v>11039</v>
      </c>
      <c r="C5982" s="180" t="s">
        <v>11041</v>
      </c>
      <c r="D5982" s="181" t="s">
        <v>11051</v>
      </c>
      <c r="E5982" s="184"/>
      <c r="F5982" s="184"/>
      <c r="G5982" s="184"/>
      <c r="H5982" s="184"/>
      <c r="I5982" s="184"/>
      <c r="J5982" s="184"/>
      <c r="K5982" s="184"/>
      <c r="L5982" s="184"/>
      <c r="M5982" s="184"/>
      <c r="N5982" s="184"/>
      <c r="O5982" s="184"/>
      <c r="P5982" s="184"/>
    </row>
    <row r="5983" spans="1:16" s="183" customFormat="1">
      <c r="A5983" s="178" t="s">
        <v>11052</v>
      </c>
      <c r="B5983" s="179" t="s">
        <v>11039</v>
      </c>
      <c r="C5983" s="180" t="s">
        <v>11041</v>
      </c>
      <c r="D5983" s="181" t="s">
        <v>3770</v>
      </c>
      <c r="E5983" s="184"/>
      <c r="F5983" s="184"/>
      <c r="G5983" s="184"/>
      <c r="H5983" s="184"/>
      <c r="I5983" s="184"/>
      <c r="J5983" s="184"/>
      <c r="K5983" s="184"/>
      <c r="L5983" s="184"/>
      <c r="M5983" s="184"/>
      <c r="N5983" s="184"/>
      <c r="O5983" s="184"/>
      <c r="P5983" s="184"/>
    </row>
    <row r="5984" spans="1:16" s="183" customFormat="1">
      <c r="A5984" s="178" t="s">
        <v>11053</v>
      </c>
      <c r="B5984" s="179" t="s">
        <v>11039</v>
      </c>
      <c r="C5984" s="180" t="s">
        <v>11041</v>
      </c>
      <c r="D5984" s="181" t="s">
        <v>11054</v>
      </c>
      <c r="E5984" s="184"/>
      <c r="F5984" s="184"/>
      <c r="G5984" s="184"/>
      <c r="H5984" s="184"/>
      <c r="I5984" s="184"/>
      <c r="J5984" s="184"/>
      <c r="K5984" s="184"/>
      <c r="L5984" s="184"/>
      <c r="M5984" s="184"/>
      <c r="N5984" s="184"/>
      <c r="O5984" s="184"/>
      <c r="P5984" s="184"/>
    </row>
    <row r="5985" spans="1:16" s="183" customFormat="1">
      <c r="A5985" s="178" t="s">
        <v>11055</v>
      </c>
      <c r="B5985" s="179" t="s">
        <v>11039</v>
      </c>
      <c r="C5985" s="180" t="s">
        <v>11041</v>
      </c>
      <c r="D5985" s="181" t="s">
        <v>3863</v>
      </c>
      <c r="E5985" s="184"/>
      <c r="F5985" s="184"/>
      <c r="G5985" s="184"/>
      <c r="H5985" s="184"/>
      <c r="I5985" s="184"/>
      <c r="J5985" s="184"/>
      <c r="K5985" s="184"/>
      <c r="L5985" s="184"/>
      <c r="M5985" s="184"/>
      <c r="N5985" s="184"/>
      <c r="O5985" s="184"/>
      <c r="P5985" s="184"/>
    </row>
    <row r="5986" spans="1:16" s="183" customFormat="1">
      <c r="A5986" s="178" t="s">
        <v>11056</v>
      </c>
      <c r="B5986" s="179" t="s">
        <v>11039</v>
      </c>
      <c r="C5986" s="180" t="s">
        <v>11041</v>
      </c>
      <c r="D5986" s="181" t="s">
        <v>11057</v>
      </c>
      <c r="E5986" s="184"/>
      <c r="F5986" s="184"/>
      <c r="G5986" s="184"/>
      <c r="H5986" s="184"/>
      <c r="I5986" s="184"/>
      <c r="J5986" s="184"/>
      <c r="K5986" s="184"/>
      <c r="L5986" s="184"/>
      <c r="M5986" s="184"/>
      <c r="N5986" s="184"/>
      <c r="O5986" s="184"/>
      <c r="P5986" s="184"/>
    </row>
    <row r="5987" spans="1:16" s="183" customFormat="1">
      <c r="A5987" s="178" t="s">
        <v>11058</v>
      </c>
      <c r="B5987" s="179" t="s">
        <v>11039</v>
      </c>
      <c r="C5987" s="180" t="s">
        <v>11041</v>
      </c>
      <c r="D5987" s="181" t="s">
        <v>11059</v>
      </c>
      <c r="E5987" s="184"/>
      <c r="F5987" s="184"/>
      <c r="G5987" s="184"/>
      <c r="H5987" s="184"/>
      <c r="I5987" s="184"/>
      <c r="J5987" s="184"/>
      <c r="K5987" s="184"/>
      <c r="L5987" s="184"/>
      <c r="M5987" s="184"/>
      <c r="N5987" s="184"/>
      <c r="O5987" s="184"/>
      <c r="P5987" s="184"/>
    </row>
    <row r="5988" spans="1:16" s="183" customFormat="1">
      <c r="A5988" s="178" t="s">
        <v>11060</v>
      </c>
      <c r="B5988" s="179" t="s">
        <v>11039</v>
      </c>
      <c r="C5988" s="180" t="s">
        <v>11041</v>
      </c>
      <c r="D5988" s="181" t="s">
        <v>6224</v>
      </c>
      <c r="E5988" s="184"/>
      <c r="F5988" s="184"/>
      <c r="G5988" s="184"/>
      <c r="H5988" s="184"/>
      <c r="I5988" s="184"/>
      <c r="J5988" s="184"/>
      <c r="K5988" s="184"/>
      <c r="L5988" s="184"/>
      <c r="M5988" s="184"/>
      <c r="N5988" s="184"/>
      <c r="O5988" s="184"/>
      <c r="P5988" s="184"/>
    </row>
    <row r="5989" spans="1:16" s="183" customFormat="1">
      <c r="A5989" s="178" t="s">
        <v>11061</v>
      </c>
      <c r="B5989" s="179" t="s">
        <v>11039</v>
      </c>
      <c r="C5989" s="180" t="s">
        <v>11041</v>
      </c>
      <c r="D5989" s="181" t="s">
        <v>11062</v>
      </c>
      <c r="E5989" s="184"/>
      <c r="F5989" s="184"/>
      <c r="G5989" s="184"/>
      <c r="H5989" s="184"/>
      <c r="I5989" s="184"/>
      <c r="J5989" s="184"/>
      <c r="K5989" s="184"/>
      <c r="L5989" s="184"/>
      <c r="M5989" s="184"/>
      <c r="N5989" s="184"/>
      <c r="O5989" s="184"/>
      <c r="P5989" s="184"/>
    </row>
    <row r="5990" spans="1:16" s="183" customFormat="1">
      <c r="A5990" s="178" t="s">
        <v>11063</v>
      </c>
      <c r="B5990" s="179" t="s">
        <v>11039</v>
      </c>
      <c r="C5990" s="180" t="s">
        <v>11041</v>
      </c>
      <c r="D5990" s="181" t="s">
        <v>11064</v>
      </c>
      <c r="E5990" s="184"/>
      <c r="F5990" s="184"/>
      <c r="G5990" s="184"/>
      <c r="H5990" s="184"/>
      <c r="I5990" s="184"/>
      <c r="J5990" s="184"/>
      <c r="K5990" s="184"/>
      <c r="L5990" s="184"/>
      <c r="M5990" s="184"/>
      <c r="N5990" s="184"/>
      <c r="O5990" s="184"/>
      <c r="P5990" s="184"/>
    </row>
    <row r="5991" spans="1:16" s="183" customFormat="1">
      <c r="A5991" s="178" t="s">
        <v>11065</v>
      </c>
      <c r="B5991" s="179" t="s">
        <v>11039</v>
      </c>
      <c r="C5991" s="180" t="s">
        <v>11066</v>
      </c>
      <c r="D5991" s="181"/>
      <c r="E5991" s="184">
        <f>SUM(E5992:E5998)</f>
        <v>0</v>
      </c>
      <c r="F5991" s="184">
        <f t="shared" ref="F5991:P5991" si="3">SUM(F5992:F5998)</f>
        <v>0</v>
      </c>
      <c r="G5991" s="184">
        <f t="shared" si="3"/>
        <v>0</v>
      </c>
      <c r="H5991" s="184">
        <f t="shared" si="3"/>
        <v>0</v>
      </c>
      <c r="I5991" s="184">
        <f t="shared" si="3"/>
        <v>0</v>
      </c>
      <c r="J5991" s="184">
        <v>788</v>
      </c>
      <c r="K5991" s="184">
        <v>737</v>
      </c>
      <c r="L5991" s="184">
        <f t="shared" si="3"/>
        <v>0</v>
      </c>
      <c r="M5991" s="184">
        <f t="shared" si="3"/>
        <v>0</v>
      </c>
      <c r="N5991" s="184">
        <f t="shared" si="3"/>
        <v>0</v>
      </c>
      <c r="O5991" s="184">
        <f t="shared" si="3"/>
        <v>0</v>
      </c>
      <c r="P5991" s="184">
        <f t="shared" si="3"/>
        <v>0</v>
      </c>
    </row>
    <row r="5992" spans="1:16" s="183" customFormat="1">
      <c r="A5992" s="178" t="s">
        <v>11067</v>
      </c>
      <c r="B5992" s="179" t="s">
        <v>11039</v>
      </c>
      <c r="C5992" s="180" t="s">
        <v>11066</v>
      </c>
      <c r="D5992" s="181" t="s">
        <v>11068</v>
      </c>
      <c r="E5992" s="184"/>
      <c r="F5992" s="184"/>
      <c r="G5992" s="184"/>
      <c r="H5992" s="184"/>
      <c r="I5992" s="184"/>
      <c r="J5992" s="184"/>
      <c r="K5992" s="184"/>
      <c r="L5992" s="184"/>
      <c r="M5992" s="184"/>
      <c r="N5992" s="184"/>
      <c r="O5992" s="184"/>
      <c r="P5992" s="184"/>
    </row>
    <row r="5993" spans="1:16" s="183" customFormat="1">
      <c r="A5993" s="178" t="s">
        <v>11069</v>
      </c>
      <c r="B5993" s="179" t="s">
        <v>11039</v>
      </c>
      <c r="C5993" s="180" t="s">
        <v>11066</v>
      </c>
      <c r="D5993" s="181" t="s">
        <v>11070</v>
      </c>
      <c r="E5993" s="184"/>
      <c r="F5993" s="184"/>
      <c r="G5993" s="184"/>
      <c r="H5993" s="184"/>
      <c r="I5993" s="184"/>
      <c r="J5993" s="184"/>
      <c r="K5993" s="184"/>
      <c r="L5993" s="184"/>
      <c r="M5993" s="184"/>
      <c r="N5993" s="184"/>
      <c r="O5993" s="184"/>
      <c r="P5993" s="184"/>
    </row>
    <row r="5994" spans="1:16" s="183" customFormat="1">
      <c r="A5994" s="178" t="s">
        <v>11071</v>
      </c>
      <c r="B5994" s="179" t="s">
        <v>11039</v>
      </c>
      <c r="C5994" s="180" t="s">
        <v>11066</v>
      </c>
      <c r="D5994" s="181" t="s">
        <v>11072</v>
      </c>
      <c r="E5994" s="184"/>
      <c r="F5994" s="184"/>
      <c r="G5994" s="184"/>
      <c r="H5994" s="184"/>
      <c r="I5994" s="184"/>
      <c r="J5994" s="184"/>
      <c r="K5994" s="184"/>
      <c r="L5994" s="184"/>
      <c r="M5994" s="184"/>
      <c r="N5994" s="184"/>
      <c r="O5994" s="184"/>
      <c r="P5994" s="184"/>
    </row>
    <row r="5995" spans="1:16" s="183" customFormat="1">
      <c r="A5995" s="178" t="s">
        <v>11073</v>
      </c>
      <c r="B5995" s="179" t="s">
        <v>11039</v>
      </c>
      <c r="C5995" s="180" t="s">
        <v>11066</v>
      </c>
      <c r="D5995" s="181" t="s">
        <v>11074</v>
      </c>
      <c r="E5995" s="184"/>
      <c r="F5995" s="184"/>
      <c r="G5995" s="184"/>
      <c r="H5995" s="184"/>
      <c r="I5995" s="184"/>
      <c r="J5995" s="184"/>
      <c r="K5995" s="184"/>
      <c r="L5995" s="184"/>
      <c r="M5995" s="184"/>
      <c r="N5995" s="184"/>
      <c r="O5995" s="184"/>
      <c r="P5995" s="184"/>
    </row>
    <row r="5996" spans="1:16" s="183" customFormat="1">
      <c r="A5996" s="178" t="s">
        <v>11075</v>
      </c>
      <c r="B5996" s="179" t="s">
        <v>11039</v>
      </c>
      <c r="C5996" s="180" t="s">
        <v>11066</v>
      </c>
      <c r="D5996" s="181" t="s">
        <v>11076</v>
      </c>
      <c r="E5996" s="184"/>
      <c r="F5996" s="184"/>
      <c r="G5996" s="184"/>
      <c r="H5996" s="184"/>
      <c r="I5996" s="184"/>
      <c r="J5996" s="184"/>
      <c r="K5996" s="184"/>
      <c r="L5996" s="184"/>
      <c r="M5996" s="184"/>
      <c r="N5996" s="184"/>
      <c r="O5996" s="184"/>
      <c r="P5996" s="184"/>
    </row>
    <row r="5997" spans="1:16" s="183" customFormat="1">
      <c r="A5997" s="178" t="s">
        <v>11077</v>
      </c>
      <c r="B5997" s="179" t="s">
        <v>11039</v>
      </c>
      <c r="C5997" s="180" t="s">
        <v>11066</v>
      </c>
      <c r="D5997" s="181" t="s">
        <v>11078</v>
      </c>
      <c r="E5997" s="184"/>
      <c r="F5997" s="184"/>
      <c r="G5997" s="184"/>
      <c r="H5997" s="184"/>
      <c r="I5997" s="184"/>
      <c r="J5997" s="184"/>
      <c r="K5997" s="184"/>
      <c r="L5997" s="184"/>
      <c r="M5997" s="184"/>
      <c r="N5997" s="184"/>
      <c r="O5997" s="184"/>
      <c r="P5997" s="184"/>
    </row>
    <row r="5998" spans="1:16" s="183" customFormat="1">
      <c r="A5998" s="178" t="s">
        <v>11079</v>
      </c>
      <c r="B5998" s="179" t="s">
        <v>11039</v>
      </c>
      <c r="C5998" s="180" t="s">
        <v>11066</v>
      </c>
      <c r="D5998" s="181" t="s">
        <v>11080</v>
      </c>
      <c r="E5998" s="184"/>
      <c r="F5998" s="184"/>
      <c r="G5998" s="184"/>
      <c r="H5998" s="184"/>
      <c r="I5998" s="184"/>
      <c r="J5998" s="184"/>
      <c r="K5998" s="184"/>
      <c r="L5998" s="184"/>
      <c r="M5998" s="184"/>
      <c r="N5998" s="184"/>
      <c r="O5998" s="184"/>
      <c r="P5998" s="184"/>
    </row>
    <row r="5999" spans="1:16" s="183" customFormat="1">
      <c r="A5999" s="178" t="s">
        <v>11081</v>
      </c>
      <c r="B5999" s="179" t="s">
        <v>11039</v>
      </c>
      <c r="C5999" s="180" t="s">
        <v>11082</v>
      </c>
      <c r="D5999" s="181"/>
      <c r="E5999" s="184">
        <f>SUM(E6000:E6005)</f>
        <v>0</v>
      </c>
      <c r="F5999" s="184">
        <f t="shared" ref="F5999:P5999" si="4">SUM(F6000:F6005)</f>
        <v>0</v>
      </c>
      <c r="G5999" s="184">
        <f t="shared" si="4"/>
        <v>0</v>
      </c>
      <c r="H5999" s="184">
        <f t="shared" si="4"/>
        <v>0</v>
      </c>
      <c r="I5999" s="184">
        <f t="shared" si="4"/>
        <v>0</v>
      </c>
      <c r="J5999" s="184">
        <f t="shared" si="4"/>
        <v>0</v>
      </c>
      <c r="K5999" s="184">
        <v>620</v>
      </c>
      <c r="L5999" s="184">
        <f t="shared" si="4"/>
        <v>0</v>
      </c>
      <c r="M5999" s="184">
        <f t="shared" si="4"/>
        <v>0</v>
      </c>
      <c r="N5999" s="184">
        <f t="shared" si="4"/>
        <v>0</v>
      </c>
      <c r="O5999" s="184">
        <f t="shared" si="4"/>
        <v>0</v>
      </c>
      <c r="P5999" s="184">
        <f t="shared" si="4"/>
        <v>0</v>
      </c>
    </row>
    <row r="6000" spans="1:16" s="183" customFormat="1">
      <c r="A6000" s="178" t="s">
        <v>11083</v>
      </c>
      <c r="B6000" s="179" t="s">
        <v>11039</v>
      </c>
      <c r="C6000" s="180" t="s">
        <v>11082</v>
      </c>
      <c r="D6000" s="181" t="s">
        <v>11084</v>
      </c>
      <c r="E6000" s="184"/>
      <c r="F6000" s="184"/>
      <c r="G6000" s="184"/>
      <c r="H6000" s="184"/>
      <c r="I6000" s="184"/>
      <c r="J6000" s="184"/>
      <c r="K6000" s="184"/>
      <c r="L6000" s="184"/>
      <c r="M6000" s="184"/>
      <c r="N6000" s="184"/>
      <c r="O6000" s="184"/>
      <c r="P6000" s="184"/>
    </row>
    <row r="6001" spans="1:16" s="183" customFormat="1">
      <c r="A6001" s="178" t="s">
        <v>11085</v>
      </c>
      <c r="B6001" s="179" t="s">
        <v>11039</v>
      </c>
      <c r="C6001" s="180" t="s">
        <v>11082</v>
      </c>
      <c r="D6001" s="181" t="s">
        <v>1914</v>
      </c>
      <c r="E6001" s="184"/>
      <c r="F6001" s="184"/>
      <c r="G6001" s="184"/>
      <c r="H6001" s="184"/>
      <c r="I6001" s="184"/>
      <c r="J6001" s="184"/>
      <c r="K6001" s="184"/>
      <c r="L6001" s="184"/>
      <c r="M6001" s="184"/>
      <c r="N6001" s="184"/>
      <c r="O6001" s="184"/>
      <c r="P6001" s="184"/>
    </row>
    <row r="6002" spans="1:16" s="183" customFormat="1">
      <c r="A6002" s="178" t="s">
        <v>11086</v>
      </c>
      <c r="B6002" s="179" t="s">
        <v>11039</v>
      </c>
      <c r="C6002" s="180" t="s">
        <v>11082</v>
      </c>
      <c r="D6002" s="181" t="s">
        <v>11087</v>
      </c>
      <c r="E6002" s="184"/>
      <c r="F6002" s="184"/>
      <c r="G6002" s="184"/>
      <c r="H6002" s="184"/>
      <c r="I6002" s="184"/>
      <c r="J6002" s="184"/>
      <c r="K6002" s="184"/>
      <c r="L6002" s="184"/>
      <c r="M6002" s="184"/>
      <c r="N6002" s="184"/>
      <c r="O6002" s="184"/>
      <c r="P6002" s="184"/>
    </row>
    <row r="6003" spans="1:16" s="183" customFormat="1">
      <c r="A6003" s="178" t="s">
        <v>11088</v>
      </c>
      <c r="B6003" s="179" t="s">
        <v>11039</v>
      </c>
      <c r="C6003" s="180" t="s">
        <v>11082</v>
      </c>
      <c r="D6003" s="181" t="s">
        <v>3042</v>
      </c>
      <c r="E6003" s="184"/>
      <c r="F6003" s="184"/>
      <c r="G6003" s="184"/>
      <c r="H6003" s="184"/>
      <c r="I6003" s="184"/>
      <c r="J6003" s="184"/>
      <c r="K6003" s="184"/>
      <c r="L6003" s="184"/>
      <c r="M6003" s="184"/>
      <c r="N6003" s="184"/>
      <c r="O6003" s="184"/>
      <c r="P6003" s="184"/>
    </row>
    <row r="6004" spans="1:16" s="183" customFormat="1">
      <c r="A6004" s="178" t="s">
        <v>11089</v>
      </c>
      <c r="B6004" s="179" t="s">
        <v>11039</v>
      </c>
      <c r="C6004" s="180" t="s">
        <v>11082</v>
      </c>
      <c r="D6004" s="181" t="s">
        <v>1326</v>
      </c>
      <c r="E6004" s="184"/>
      <c r="F6004" s="184"/>
      <c r="G6004" s="184"/>
      <c r="H6004" s="184"/>
      <c r="I6004" s="184"/>
      <c r="J6004" s="184"/>
      <c r="K6004" s="184"/>
      <c r="L6004" s="184"/>
      <c r="M6004" s="184"/>
      <c r="N6004" s="184"/>
      <c r="O6004" s="184"/>
      <c r="P6004" s="184"/>
    </row>
    <row r="6005" spans="1:16" s="183" customFormat="1">
      <c r="A6005" s="178" t="s">
        <v>11090</v>
      </c>
      <c r="B6005" s="179" t="s">
        <v>11039</v>
      </c>
      <c r="C6005" s="180" t="s">
        <v>11082</v>
      </c>
      <c r="D6005" s="181" t="s">
        <v>2504</v>
      </c>
      <c r="E6005" s="184"/>
      <c r="F6005" s="184"/>
      <c r="G6005" s="184"/>
      <c r="H6005" s="184"/>
      <c r="I6005" s="184"/>
      <c r="J6005" s="184"/>
      <c r="K6005" s="184"/>
      <c r="L6005" s="184"/>
      <c r="M6005" s="184"/>
      <c r="N6005" s="184"/>
      <c r="O6005" s="184"/>
      <c r="P6005" s="184"/>
    </row>
    <row r="6006" spans="1:16" s="183" customFormat="1">
      <c r="A6006" s="178" t="s">
        <v>11091</v>
      </c>
      <c r="B6006" s="179" t="s">
        <v>11039</v>
      </c>
      <c r="C6006" s="180" t="s">
        <v>11092</v>
      </c>
      <c r="D6006" s="181"/>
      <c r="E6006" s="184">
        <f>SUM(E6007:E6012)</f>
        <v>0</v>
      </c>
      <c r="F6006" s="184">
        <f t="shared" ref="F6006:P6006" si="5">SUM(F6007:F6012)</f>
        <v>0</v>
      </c>
      <c r="G6006" s="184">
        <f t="shared" si="5"/>
        <v>0</v>
      </c>
      <c r="H6006" s="184">
        <f t="shared" si="5"/>
        <v>0</v>
      </c>
      <c r="I6006" s="184">
        <f t="shared" si="5"/>
        <v>0</v>
      </c>
      <c r="J6006" s="184">
        <f t="shared" si="5"/>
        <v>0</v>
      </c>
      <c r="K6006" s="184">
        <f t="shared" si="5"/>
        <v>0</v>
      </c>
      <c r="L6006" s="184">
        <f t="shared" si="5"/>
        <v>0</v>
      </c>
      <c r="M6006" s="184">
        <f t="shared" si="5"/>
        <v>0</v>
      </c>
      <c r="N6006" s="184">
        <f t="shared" si="5"/>
        <v>0</v>
      </c>
      <c r="O6006" s="184">
        <f t="shared" si="5"/>
        <v>0</v>
      </c>
      <c r="P6006" s="184">
        <f t="shared" si="5"/>
        <v>0</v>
      </c>
    </row>
    <row r="6007" spans="1:16" s="183" customFormat="1">
      <c r="A6007" s="178" t="s">
        <v>11093</v>
      </c>
      <c r="B6007" s="179" t="s">
        <v>11039</v>
      </c>
      <c r="C6007" s="180" t="s">
        <v>11092</v>
      </c>
      <c r="D6007" s="181" t="s">
        <v>11094</v>
      </c>
      <c r="E6007" s="184"/>
      <c r="F6007" s="184"/>
      <c r="G6007" s="184"/>
      <c r="H6007" s="184"/>
      <c r="I6007" s="184"/>
      <c r="J6007" s="184"/>
      <c r="K6007" s="184"/>
      <c r="L6007" s="184"/>
      <c r="M6007" s="184"/>
      <c r="N6007" s="184"/>
      <c r="O6007" s="184"/>
      <c r="P6007" s="184"/>
    </row>
    <row r="6008" spans="1:16" s="183" customFormat="1">
      <c r="A6008" s="178" t="s">
        <v>11095</v>
      </c>
      <c r="B6008" s="179" t="s">
        <v>11039</v>
      </c>
      <c r="C6008" s="180" t="s">
        <v>11092</v>
      </c>
      <c r="D6008" s="181" t="s">
        <v>11096</v>
      </c>
      <c r="E6008" s="184"/>
      <c r="F6008" s="184"/>
      <c r="G6008" s="184"/>
      <c r="H6008" s="184"/>
      <c r="I6008" s="184"/>
      <c r="J6008" s="184"/>
      <c r="K6008" s="184"/>
      <c r="L6008" s="184"/>
      <c r="M6008" s="184"/>
      <c r="N6008" s="184"/>
      <c r="O6008" s="184"/>
      <c r="P6008" s="184"/>
    </row>
    <row r="6009" spans="1:16" s="183" customFormat="1">
      <c r="A6009" s="178" t="s">
        <v>11097</v>
      </c>
      <c r="B6009" s="179" t="s">
        <v>11039</v>
      </c>
      <c r="C6009" s="180" t="s">
        <v>11092</v>
      </c>
      <c r="D6009" s="181" t="s">
        <v>11098</v>
      </c>
      <c r="E6009" s="184"/>
      <c r="F6009" s="184"/>
      <c r="G6009" s="184"/>
      <c r="H6009" s="184"/>
      <c r="I6009" s="184"/>
      <c r="J6009" s="184"/>
      <c r="K6009" s="184"/>
      <c r="L6009" s="184"/>
      <c r="M6009" s="184"/>
      <c r="N6009" s="184"/>
      <c r="O6009" s="184"/>
      <c r="P6009" s="184"/>
    </row>
    <row r="6010" spans="1:16" s="183" customFormat="1">
      <c r="A6010" s="178" t="s">
        <v>11099</v>
      </c>
      <c r="B6010" s="179" t="s">
        <v>11039</v>
      </c>
      <c r="C6010" s="180" t="s">
        <v>11092</v>
      </c>
      <c r="D6010" s="181" t="s">
        <v>9034</v>
      </c>
      <c r="E6010" s="184"/>
      <c r="F6010" s="184"/>
      <c r="G6010" s="184"/>
      <c r="H6010" s="184"/>
      <c r="I6010" s="184"/>
      <c r="J6010" s="184"/>
      <c r="K6010" s="184"/>
      <c r="L6010" s="184"/>
      <c r="M6010" s="184"/>
      <c r="N6010" s="184"/>
      <c r="O6010" s="184"/>
      <c r="P6010" s="184"/>
    </row>
    <row r="6011" spans="1:16" s="183" customFormat="1">
      <c r="A6011" s="178" t="s">
        <v>11100</v>
      </c>
      <c r="B6011" s="179" t="s">
        <v>11039</v>
      </c>
      <c r="C6011" s="180" t="s">
        <v>11092</v>
      </c>
      <c r="D6011" s="181" t="s">
        <v>11101</v>
      </c>
      <c r="E6011" s="184"/>
      <c r="F6011" s="184"/>
      <c r="G6011" s="184"/>
      <c r="H6011" s="184"/>
      <c r="I6011" s="184"/>
      <c r="J6011" s="184"/>
      <c r="K6011" s="184"/>
      <c r="L6011" s="184"/>
      <c r="M6011" s="184"/>
      <c r="N6011" s="184"/>
      <c r="O6011" s="184"/>
      <c r="P6011" s="184"/>
    </row>
    <row r="6012" spans="1:16" s="183" customFormat="1">
      <c r="A6012" s="178" t="s">
        <v>11102</v>
      </c>
      <c r="B6012" s="179" t="s">
        <v>11039</v>
      </c>
      <c r="C6012" s="180" t="s">
        <v>11092</v>
      </c>
      <c r="D6012" s="181" t="s">
        <v>7490</v>
      </c>
      <c r="E6012" s="184"/>
      <c r="F6012" s="184"/>
      <c r="G6012" s="184"/>
      <c r="H6012" s="184"/>
      <c r="I6012" s="184"/>
      <c r="J6012" s="184"/>
      <c r="K6012" s="184"/>
      <c r="L6012" s="184"/>
      <c r="M6012" s="184"/>
      <c r="N6012" s="184"/>
      <c r="O6012" s="184"/>
      <c r="P6012" s="184"/>
    </row>
    <row r="6013" spans="1:16" s="183" customFormat="1">
      <c r="A6013" s="178" t="s">
        <v>11103</v>
      </c>
      <c r="B6013" s="179" t="s">
        <v>11039</v>
      </c>
      <c r="C6013" s="180" t="s">
        <v>11104</v>
      </c>
      <c r="D6013" s="181"/>
      <c r="E6013" s="184">
        <f>SUM(E6014:E6019)</f>
        <v>0</v>
      </c>
      <c r="F6013" s="184">
        <f t="shared" ref="F6013:P6013" si="6">SUM(F6014:F6019)</f>
        <v>0</v>
      </c>
      <c r="G6013" s="184">
        <f t="shared" si="6"/>
        <v>0</v>
      </c>
      <c r="H6013" s="184">
        <f t="shared" si="6"/>
        <v>0</v>
      </c>
      <c r="I6013" s="184">
        <f t="shared" si="6"/>
        <v>0</v>
      </c>
      <c r="J6013" s="184">
        <f t="shared" si="6"/>
        <v>0</v>
      </c>
      <c r="K6013" s="184">
        <f t="shared" si="6"/>
        <v>0</v>
      </c>
      <c r="L6013" s="184">
        <f t="shared" si="6"/>
        <v>0</v>
      </c>
      <c r="M6013" s="184">
        <f t="shared" si="6"/>
        <v>0</v>
      </c>
      <c r="N6013" s="184">
        <f t="shared" si="6"/>
        <v>0</v>
      </c>
      <c r="O6013" s="184">
        <f t="shared" si="6"/>
        <v>0</v>
      </c>
      <c r="P6013" s="184">
        <f t="shared" si="6"/>
        <v>0</v>
      </c>
    </row>
    <row r="6014" spans="1:16" s="183" customFormat="1">
      <c r="A6014" s="178" t="s">
        <v>11105</v>
      </c>
      <c r="B6014" s="179" t="s">
        <v>11039</v>
      </c>
      <c r="C6014" s="180" t="s">
        <v>11104</v>
      </c>
      <c r="D6014" s="181" t="s">
        <v>11106</v>
      </c>
      <c r="E6014" s="184"/>
      <c r="F6014" s="184"/>
      <c r="G6014" s="184"/>
      <c r="H6014" s="184"/>
      <c r="I6014" s="184"/>
      <c r="J6014" s="184"/>
      <c r="K6014" s="184"/>
      <c r="L6014" s="184"/>
      <c r="M6014" s="184"/>
      <c r="N6014" s="184"/>
      <c r="O6014" s="184"/>
      <c r="P6014" s="184"/>
    </row>
    <row r="6015" spans="1:16" s="183" customFormat="1">
      <c r="A6015" s="178" t="s">
        <v>11107</v>
      </c>
      <c r="B6015" s="179" t="s">
        <v>11039</v>
      </c>
      <c r="C6015" s="180" t="s">
        <v>11104</v>
      </c>
      <c r="D6015" s="181" t="s">
        <v>11108</v>
      </c>
      <c r="E6015" s="184"/>
      <c r="F6015" s="184"/>
      <c r="G6015" s="184"/>
      <c r="H6015" s="184"/>
      <c r="I6015" s="184"/>
      <c r="J6015" s="184"/>
      <c r="K6015" s="184"/>
      <c r="L6015" s="184"/>
      <c r="M6015" s="184"/>
      <c r="N6015" s="184"/>
      <c r="O6015" s="184"/>
      <c r="P6015" s="184"/>
    </row>
    <row r="6016" spans="1:16" s="183" customFormat="1">
      <c r="A6016" s="178" t="s">
        <v>11109</v>
      </c>
      <c r="B6016" s="179" t="s">
        <v>11039</v>
      </c>
      <c r="C6016" s="180" t="s">
        <v>11104</v>
      </c>
      <c r="D6016" s="181" t="s">
        <v>11110</v>
      </c>
      <c r="E6016" s="184"/>
      <c r="F6016" s="184"/>
      <c r="G6016" s="184"/>
      <c r="H6016" s="184"/>
      <c r="I6016" s="184"/>
      <c r="J6016" s="184"/>
      <c r="K6016" s="184"/>
      <c r="L6016" s="184"/>
      <c r="M6016" s="184"/>
      <c r="N6016" s="184"/>
      <c r="O6016" s="184"/>
      <c r="P6016" s="184"/>
    </row>
    <row r="6017" spans="1:16" s="183" customFormat="1">
      <c r="A6017" s="178" t="s">
        <v>11111</v>
      </c>
      <c r="B6017" s="179" t="s">
        <v>11039</v>
      </c>
      <c r="C6017" s="180" t="s">
        <v>11104</v>
      </c>
      <c r="D6017" s="181" t="s">
        <v>11112</v>
      </c>
      <c r="E6017" s="184"/>
      <c r="F6017" s="184"/>
      <c r="G6017" s="184"/>
      <c r="H6017" s="184"/>
      <c r="I6017" s="184"/>
      <c r="J6017" s="184"/>
      <c r="K6017" s="184"/>
      <c r="L6017" s="184"/>
      <c r="M6017" s="184"/>
      <c r="N6017" s="184"/>
      <c r="O6017" s="184"/>
      <c r="P6017" s="184"/>
    </row>
    <row r="6018" spans="1:16" s="183" customFormat="1">
      <c r="A6018" s="178" t="s">
        <v>11113</v>
      </c>
      <c r="B6018" s="179" t="s">
        <v>11039</v>
      </c>
      <c r="C6018" s="180" t="s">
        <v>11104</v>
      </c>
      <c r="D6018" s="181" t="s">
        <v>11114</v>
      </c>
      <c r="E6018" s="184"/>
      <c r="F6018" s="184"/>
      <c r="G6018" s="184"/>
      <c r="H6018" s="184"/>
      <c r="I6018" s="184"/>
      <c r="J6018" s="184"/>
      <c r="K6018" s="184"/>
      <c r="L6018" s="184"/>
      <c r="M6018" s="184"/>
      <c r="N6018" s="184"/>
      <c r="O6018" s="184"/>
      <c r="P6018" s="184"/>
    </row>
    <row r="6019" spans="1:16" s="183" customFormat="1">
      <c r="A6019" s="178" t="s">
        <v>11115</v>
      </c>
      <c r="B6019" s="179" t="s">
        <v>11039</v>
      </c>
      <c r="C6019" s="180" t="s">
        <v>11104</v>
      </c>
      <c r="D6019" s="181" t="s">
        <v>11116</v>
      </c>
      <c r="E6019" s="184"/>
      <c r="F6019" s="184"/>
      <c r="G6019" s="184"/>
      <c r="H6019" s="184"/>
      <c r="I6019" s="184"/>
      <c r="J6019" s="184"/>
      <c r="K6019" s="184"/>
      <c r="L6019" s="184"/>
      <c r="M6019" s="184"/>
      <c r="N6019" s="184"/>
      <c r="O6019" s="184"/>
      <c r="P6019" s="184"/>
    </row>
    <row r="6020" spans="1:16" s="183" customFormat="1">
      <c r="A6020" s="178" t="s">
        <v>11117</v>
      </c>
      <c r="B6020" s="179" t="s">
        <v>11039</v>
      </c>
      <c r="C6020" s="180" t="s">
        <v>11118</v>
      </c>
      <c r="D6020" s="181"/>
      <c r="E6020" s="184">
        <f>SUM(E6021:E6030)</f>
        <v>0</v>
      </c>
      <c r="F6020" s="184">
        <f t="shared" ref="F6020:P6020" si="7">SUM(F6021:F6030)</f>
        <v>0</v>
      </c>
      <c r="G6020" s="184">
        <f t="shared" si="7"/>
        <v>0</v>
      </c>
      <c r="H6020" s="184">
        <f t="shared" si="7"/>
        <v>0</v>
      </c>
      <c r="I6020" s="184">
        <f t="shared" si="7"/>
        <v>0</v>
      </c>
      <c r="J6020" s="184">
        <f t="shared" si="7"/>
        <v>0</v>
      </c>
      <c r="K6020" s="184">
        <v>550</v>
      </c>
      <c r="L6020" s="184">
        <f t="shared" si="7"/>
        <v>0</v>
      </c>
      <c r="M6020" s="184">
        <f t="shared" si="7"/>
        <v>0</v>
      </c>
      <c r="N6020" s="184">
        <f t="shared" si="7"/>
        <v>0</v>
      </c>
      <c r="O6020" s="184">
        <f t="shared" si="7"/>
        <v>0</v>
      </c>
      <c r="P6020" s="184">
        <f t="shared" si="7"/>
        <v>0</v>
      </c>
    </row>
    <row r="6021" spans="1:16" s="183" customFormat="1">
      <c r="A6021" s="178" t="s">
        <v>11119</v>
      </c>
      <c r="B6021" s="179" t="s">
        <v>11039</v>
      </c>
      <c r="C6021" s="180" t="s">
        <v>11118</v>
      </c>
      <c r="D6021" s="181" t="s">
        <v>11120</v>
      </c>
      <c r="E6021" s="184"/>
      <c r="F6021" s="184"/>
      <c r="G6021" s="184"/>
      <c r="H6021" s="184"/>
      <c r="I6021" s="184"/>
      <c r="J6021" s="184"/>
      <c r="K6021" s="184"/>
      <c r="L6021" s="184"/>
      <c r="M6021" s="184"/>
      <c r="N6021" s="184"/>
      <c r="O6021" s="184"/>
      <c r="P6021" s="184"/>
    </row>
    <row r="6022" spans="1:16" s="183" customFormat="1">
      <c r="A6022" s="178" t="s">
        <v>11121</v>
      </c>
      <c r="B6022" s="179" t="s">
        <v>11039</v>
      </c>
      <c r="C6022" s="180" t="s">
        <v>11118</v>
      </c>
      <c r="D6022" s="181" t="s">
        <v>11122</v>
      </c>
      <c r="E6022" s="184"/>
      <c r="F6022" s="184"/>
      <c r="G6022" s="184"/>
      <c r="H6022" s="184"/>
      <c r="I6022" s="184"/>
      <c r="J6022" s="184"/>
      <c r="K6022" s="184"/>
      <c r="L6022" s="184"/>
      <c r="M6022" s="184"/>
      <c r="N6022" s="184"/>
      <c r="O6022" s="184"/>
      <c r="P6022" s="184"/>
    </row>
    <row r="6023" spans="1:16" s="183" customFormat="1">
      <c r="A6023" s="178" t="s">
        <v>11123</v>
      </c>
      <c r="B6023" s="179" t="s">
        <v>11039</v>
      </c>
      <c r="C6023" s="180" t="s">
        <v>11118</v>
      </c>
      <c r="D6023" s="181" t="s">
        <v>11124</v>
      </c>
      <c r="E6023" s="184"/>
      <c r="F6023" s="184"/>
      <c r="G6023" s="184"/>
      <c r="H6023" s="184"/>
      <c r="I6023" s="184"/>
      <c r="J6023" s="184"/>
      <c r="K6023" s="184"/>
      <c r="L6023" s="184"/>
      <c r="M6023" s="184"/>
      <c r="N6023" s="184"/>
      <c r="O6023" s="184"/>
      <c r="P6023" s="184"/>
    </row>
    <row r="6024" spans="1:16" s="183" customFormat="1">
      <c r="A6024" s="178" t="s">
        <v>11125</v>
      </c>
      <c r="B6024" s="179" t="s">
        <v>11039</v>
      </c>
      <c r="C6024" s="180" t="s">
        <v>11118</v>
      </c>
      <c r="D6024" s="181" t="s">
        <v>11126</v>
      </c>
      <c r="E6024" s="184"/>
      <c r="F6024" s="184"/>
      <c r="G6024" s="184"/>
      <c r="H6024" s="184"/>
      <c r="I6024" s="184"/>
      <c r="J6024" s="184"/>
      <c r="K6024" s="184"/>
      <c r="L6024" s="184"/>
      <c r="M6024" s="184"/>
      <c r="N6024" s="184"/>
      <c r="O6024" s="184"/>
      <c r="P6024" s="184"/>
    </row>
    <row r="6025" spans="1:16" s="183" customFormat="1">
      <c r="A6025" s="178" t="s">
        <v>11127</v>
      </c>
      <c r="B6025" s="179" t="s">
        <v>11039</v>
      </c>
      <c r="C6025" s="180" t="s">
        <v>11118</v>
      </c>
      <c r="D6025" s="181" t="s">
        <v>11128</v>
      </c>
      <c r="E6025" s="184"/>
      <c r="F6025" s="184"/>
      <c r="G6025" s="184"/>
      <c r="H6025" s="184"/>
      <c r="I6025" s="184"/>
      <c r="J6025" s="184"/>
      <c r="K6025" s="184"/>
      <c r="L6025" s="184"/>
      <c r="M6025" s="184"/>
      <c r="N6025" s="184"/>
      <c r="O6025" s="184"/>
      <c r="P6025" s="184"/>
    </row>
    <row r="6026" spans="1:16" s="183" customFormat="1">
      <c r="A6026" s="178" t="s">
        <v>11129</v>
      </c>
      <c r="B6026" s="179" t="s">
        <v>11039</v>
      </c>
      <c r="C6026" s="180" t="s">
        <v>11118</v>
      </c>
      <c r="D6026" s="181" t="s">
        <v>11130</v>
      </c>
      <c r="E6026" s="184"/>
      <c r="F6026" s="184"/>
      <c r="G6026" s="184"/>
      <c r="H6026" s="184"/>
      <c r="I6026" s="184"/>
      <c r="J6026" s="184"/>
      <c r="K6026" s="184"/>
      <c r="L6026" s="184"/>
      <c r="M6026" s="184"/>
      <c r="N6026" s="184"/>
      <c r="O6026" s="184"/>
      <c r="P6026" s="184"/>
    </row>
    <row r="6027" spans="1:16" s="183" customFormat="1">
      <c r="A6027" s="178" t="s">
        <v>11131</v>
      </c>
      <c r="B6027" s="179" t="s">
        <v>11039</v>
      </c>
      <c r="C6027" s="180" t="s">
        <v>11118</v>
      </c>
      <c r="D6027" s="181" t="s">
        <v>9374</v>
      </c>
      <c r="E6027" s="184"/>
      <c r="F6027" s="184"/>
      <c r="G6027" s="184"/>
      <c r="H6027" s="184"/>
      <c r="I6027" s="184"/>
      <c r="J6027" s="184"/>
      <c r="K6027" s="184"/>
      <c r="L6027" s="184"/>
      <c r="M6027" s="184"/>
      <c r="N6027" s="184"/>
      <c r="O6027" s="184"/>
      <c r="P6027" s="184"/>
    </row>
    <row r="6028" spans="1:16" s="183" customFormat="1">
      <c r="A6028" s="178" t="s">
        <v>11132</v>
      </c>
      <c r="B6028" s="179" t="s">
        <v>11039</v>
      </c>
      <c r="C6028" s="180" t="s">
        <v>11118</v>
      </c>
      <c r="D6028" s="181" t="s">
        <v>11133</v>
      </c>
      <c r="E6028" s="184"/>
      <c r="F6028" s="184"/>
      <c r="G6028" s="184"/>
      <c r="H6028" s="184"/>
      <c r="I6028" s="184"/>
      <c r="J6028" s="184"/>
      <c r="K6028" s="184"/>
      <c r="L6028" s="184"/>
      <c r="M6028" s="184"/>
      <c r="N6028" s="184"/>
      <c r="O6028" s="184"/>
      <c r="P6028" s="184"/>
    </row>
    <row r="6029" spans="1:16" s="183" customFormat="1">
      <c r="A6029" s="178" t="s">
        <v>11134</v>
      </c>
      <c r="B6029" s="179" t="s">
        <v>11039</v>
      </c>
      <c r="C6029" s="180" t="s">
        <v>11118</v>
      </c>
      <c r="D6029" s="181" t="s">
        <v>11135</v>
      </c>
      <c r="E6029" s="184"/>
      <c r="F6029" s="184"/>
      <c r="G6029" s="184"/>
      <c r="H6029" s="184"/>
      <c r="I6029" s="184"/>
      <c r="J6029" s="184"/>
      <c r="K6029" s="184"/>
      <c r="L6029" s="184"/>
      <c r="M6029" s="184"/>
      <c r="N6029" s="184"/>
      <c r="O6029" s="184"/>
      <c r="P6029" s="184"/>
    </row>
    <row r="6030" spans="1:16" s="183" customFormat="1">
      <c r="A6030" s="178" t="s">
        <v>11136</v>
      </c>
      <c r="B6030" s="179" t="s">
        <v>11039</v>
      </c>
      <c r="C6030" s="180" t="s">
        <v>11118</v>
      </c>
      <c r="D6030" s="181" t="s">
        <v>11137</v>
      </c>
      <c r="E6030" s="184"/>
      <c r="F6030" s="184"/>
      <c r="G6030" s="184"/>
      <c r="H6030" s="184"/>
      <c r="I6030" s="184"/>
      <c r="J6030" s="184"/>
      <c r="K6030" s="184"/>
      <c r="L6030" s="184"/>
      <c r="M6030" s="184"/>
      <c r="N6030" s="184"/>
      <c r="O6030" s="184"/>
      <c r="P6030" s="184"/>
    </row>
    <row r="6031" spans="1:16" s="183" customFormat="1">
      <c r="A6031" s="178" t="s">
        <v>11138</v>
      </c>
      <c r="B6031" s="179" t="s">
        <v>11039</v>
      </c>
      <c r="C6031" s="180" t="s">
        <v>11139</v>
      </c>
      <c r="D6031" s="181"/>
      <c r="E6031" s="184">
        <f>SUM(E6032:E6036)</f>
        <v>0</v>
      </c>
      <c r="F6031" s="184">
        <f t="shared" ref="F6031:P6031" si="8">SUM(F6032:F6036)</f>
        <v>0</v>
      </c>
      <c r="G6031" s="184">
        <f t="shared" si="8"/>
        <v>0</v>
      </c>
      <c r="H6031" s="184">
        <f t="shared" si="8"/>
        <v>0</v>
      </c>
      <c r="I6031" s="184">
        <f t="shared" si="8"/>
        <v>0</v>
      </c>
      <c r="J6031" s="184">
        <f t="shared" si="8"/>
        <v>0</v>
      </c>
      <c r="K6031" s="184">
        <f t="shared" si="8"/>
        <v>0</v>
      </c>
      <c r="L6031" s="184">
        <f t="shared" si="8"/>
        <v>0</v>
      </c>
      <c r="M6031" s="184">
        <f t="shared" si="8"/>
        <v>0</v>
      </c>
      <c r="N6031" s="184">
        <f t="shared" si="8"/>
        <v>0</v>
      </c>
      <c r="O6031" s="184">
        <f t="shared" si="8"/>
        <v>0</v>
      </c>
      <c r="P6031" s="184">
        <f t="shared" si="8"/>
        <v>0</v>
      </c>
    </row>
    <row r="6032" spans="1:16" s="183" customFormat="1">
      <c r="A6032" s="178" t="s">
        <v>11140</v>
      </c>
      <c r="B6032" s="179" t="s">
        <v>11039</v>
      </c>
      <c r="C6032" s="180" t="s">
        <v>11139</v>
      </c>
      <c r="D6032" s="181" t="s">
        <v>11141</v>
      </c>
      <c r="E6032" s="184"/>
      <c r="F6032" s="184"/>
      <c r="G6032" s="184"/>
      <c r="H6032" s="184"/>
      <c r="I6032" s="184"/>
      <c r="J6032" s="184"/>
      <c r="K6032" s="184"/>
      <c r="L6032" s="184"/>
      <c r="M6032" s="184"/>
      <c r="N6032" s="184"/>
      <c r="O6032" s="184"/>
      <c r="P6032" s="184"/>
    </row>
    <row r="6033" spans="1:16" s="183" customFormat="1">
      <c r="A6033" s="178" t="s">
        <v>11142</v>
      </c>
      <c r="B6033" s="179" t="s">
        <v>11039</v>
      </c>
      <c r="C6033" s="180" t="s">
        <v>11139</v>
      </c>
      <c r="D6033" s="181" t="s">
        <v>11143</v>
      </c>
      <c r="E6033" s="184"/>
      <c r="F6033" s="184"/>
      <c r="G6033" s="184"/>
      <c r="H6033" s="184"/>
      <c r="I6033" s="184"/>
      <c r="J6033" s="184"/>
      <c r="K6033" s="184"/>
      <c r="L6033" s="184"/>
      <c r="M6033" s="184"/>
      <c r="N6033" s="184"/>
      <c r="O6033" s="184"/>
      <c r="P6033" s="184"/>
    </row>
    <row r="6034" spans="1:16" s="183" customFormat="1">
      <c r="A6034" s="178" t="s">
        <v>11144</v>
      </c>
      <c r="B6034" s="179" t="s">
        <v>11039</v>
      </c>
      <c r="C6034" s="180" t="s">
        <v>11139</v>
      </c>
      <c r="D6034" s="181" t="s">
        <v>11145</v>
      </c>
      <c r="E6034" s="184"/>
      <c r="F6034" s="184"/>
      <c r="G6034" s="184"/>
      <c r="H6034" s="184"/>
      <c r="I6034" s="184"/>
      <c r="J6034" s="184"/>
      <c r="K6034" s="184"/>
      <c r="L6034" s="184"/>
      <c r="M6034" s="184"/>
      <c r="N6034" s="184"/>
      <c r="O6034" s="184"/>
      <c r="P6034" s="184"/>
    </row>
    <row r="6035" spans="1:16" s="183" customFormat="1">
      <c r="A6035" s="178" t="s">
        <v>11146</v>
      </c>
      <c r="B6035" s="179" t="s">
        <v>11039</v>
      </c>
      <c r="C6035" s="180" t="s">
        <v>11139</v>
      </c>
      <c r="D6035" s="181" t="s">
        <v>11147</v>
      </c>
      <c r="E6035" s="184"/>
      <c r="F6035" s="184"/>
      <c r="G6035" s="184"/>
      <c r="H6035" s="184"/>
      <c r="I6035" s="184"/>
      <c r="J6035" s="184"/>
      <c r="K6035" s="184"/>
      <c r="L6035" s="184"/>
      <c r="M6035" s="184"/>
      <c r="N6035" s="184"/>
      <c r="O6035" s="184"/>
      <c r="P6035" s="184"/>
    </row>
    <row r="6036" spans="1:16" s="183" customFormat="1">
      <c r="A6036" s="178" t="s">
        <v>11148</v>
      </c>
      <c r="B6036" s="179" t="s">
        <v>11039</v>
      </c>
      <c r="C6036" s="180" t="s">
        <v>11139</v>
      </c>
      <c r="D6036" s="181" t="s">
        <v>11149</v>
      </c>
      <c r="E6036" s="184"/>
      <c r="F6036" s="184"/>
      <c r="G6036" s="184"/>
      <c r="H6036" s="184"/>
      <c r="I6036" s="184"/>
      <c r="J6036" s="184"/>
      <c r="K6036" s="184"/>
      <c r="L6036" s="184"/>
      <c r="M6036" s="184"/>
      <c r="N6036" s="184"/>
      <c r="O6036" s="184"/>
      <c r="P6036" s="184"/>
    </row>
    <row r="6037" spans="1:16" s="183" customFormat="1">
      <c r="A6037" s="178" t="s">
        <v>11150</v>
      </c>
      <c r="B6037" s="179" t="s">
        <v>11039</v>
      </c>
      <c r="C6037" s="180" t="s">
        <v>11151</v>
      </c>
      <c r="D6037" s="181"/>
      <c r="E6037" s="184">
        <f>SUM(E6038:E6043)</f>
        <v>0</v>
      </c>
      <c r="F6037" s="184">
        <f t="shared" ref="F6037:P6037" si="9">SUM(F6038:F6043)</f>
        <v>0</v>
      </c>
      <c r="G6037" s="184">
        <f t="shared" si="9"/>
        <v>0</v>
      </c>
      <c r="H6037" s="184">
        <f t="shared" si="9"/>
        <v>0</v>
      </c>
      <c r="I6037" s="184">
        <f t="shared" si="9"/>
        <v>0</v>
      </c>
      <c r="J6037" s="184">
        <f t="shared" si="9"/>
        <v>0</v>
      </c>
      <c r="K6037" s="184">
        <f t="shared" si="9"/>
        <v>0</v>
      </c>
      <c r="L6037" s="184">
        <f t="shared" si="9"/>
        <v>0</v>
      </c>
      <c r="M6037" s="184">
        <f t="shared" si="9"/>
        <v>0</v>
      </c>
      <c r="N6037" s="184">
        <f t="shared" si="9"/>
        <v>0</v>
      </c>
      <c r="O6037" s="184">
        <f t="shared" si="9"/>
        <v>0</v>
      </c>
      <c r="P6037" s="184">
        <f t="shared" si="9"/>
        <v>0</v>
      </c>
    </row>
    <row r="6038" spans="1:16" s="183" customFormat="1">
      <c r="A6038" s="178" t="s">
        <v>11152</v>
      </c>
      <c r="B6038" s="179" t="s">
        <v>11039</v>
      </c>
      <c r="C6038" s="180" t="s">
        <v>11151</v>
      </c>
      <c r="D6038" s="181" t="s">
        <v>11153</v>
      </c>
      <c r="E6038" s="184"/>
      <c r="F6038" s="184"/>
      <c r="G6038" s="184"/>
      <c r="H6038" s="184"/>
      <c r="I6038" s="184"/>
      <c r="J6038" s="184"/>
      <c r="K6038" s="184"/>
      <c r="L6038" s="184"/>
      <c r="M6038" s="184"/>
      <c r="N6038" s="184"/>
      <c r="O6038" s="184"/>
      <c r="P6038" s="184"/>
    </row>
    <row r="6039" spans="1:16" s="183" customFormat="1">
      <c r="A6039" s="178" t="s">
        <v>11154</v>
      </c>
      <c r="B6039" s="179" t="s">
        <v>11039</v>
      </c>
      <c r="C6039" s="180" t="s">
        <v>11151</v>
      </c>
      <c r="D6039" s="181" t="s">
        <v>4651</v>
      </c>
      <c r="E6039" s="184"/>
      <c r="F6039" s="184"/>
      <c r="G6039" s="184"/>
      <c r="H6039" s="184"/>
      <c r="I6039" s="184"/>
      <c r="J6039" s="184"/>
      <c r="K6039" s="184"/>
      <c r="L6039" s="184"/>
      <c r="M6039" s="184"/>
      <c r="N6039" s="184"/>
      <c r="O6039" s="184"/>
      <c r="P6039" s="184"/>
    </row>
    <row r="6040" spans="1:16" s="183" customFormat="1">
      <c r="A6040" s="178" t="s">
        <v>11155</v>
      </c>
      <c r="B6040" s="179" t="s">
        <v>11039</v>
      </c>
      <c r="C6040" s="180" t="s">
        <v>11151</v>
      </c>
      <c r="D6040" s="181" t="s">
        <v>11156</v>
      </c>
      <c r="E6040" s="184"/>
      <c r="F6040" s="184"/>
      <c r="G6040" s="184"/>
      <c r="H6040" s="184"/>
      <c r="I6040" s="184"/>
      <c r="J6040" s="184"/>
      <c r="K6040" s="184"/>
      <c r="L6040" s="184"/>
      <c r="M6040" s="184"/>
      <c r="N6040" s="184"/>
      <c r="O6040" s="184"/>
      <c r="P6040" s="184"/>
    </row>
    <row r="6041" spans="1:16" s="183" customFormat="1">
      <c r="A6041" s="178" t="s">
        <v>11157</v>
      </c>
      <c r="B6041" s="179" t="s">
        <v>11039</v>
      </c>
      <c r="C6041" s="180" t="s">
        <v>11151</v>
      </c>
      <c r="D6041" s="181" t="s">
        <v>10229</v>
      </c>
      <c r="E6041" s="184"/>
      <c r="F6041" s="184"/>
      <c r="G6041" s="184"/>
      <c r="H6041" s="184"/>
      <c r="I6041" s="184"/>
      <c r="J6041" s="184"/>
      <c r="K6041" s="184"/>
      <c r="L6041" s="184"/>
      <c r="M6041" s="184"/>
      <c r="N6041" s="184"/>
      <c r="O6041" s="184"/>
      <c r="P6041" s="184"/>
    </row>
    <row r="6042" spans="1:16" s="183" customFormat="1">
      <c r="A6042" s="178" t="s">
        <v>11158</v>
      </c>
      <c r="B6042" s="179" t="s">
        <v>11039</v>
      </c>
      <c r="C6042" s="180" t="s">
        <v>11151</v>
      </c>
      <c r="D6042" s="181" t="s">
        <v>11159</v>
      </c>
      <c r="E6042" s="184"/>
      <c r="F6042" s="184"/>
      <c r="G6042" s="184"/>
      <c r="H6042" s="184"/>
      <c r="I6042" s="184"/>
      <c r="J6042" s="184"/>
      <c r="K6042" s="184"/>
      <c r="L6042" s="184"/>
      <c r="M6042" s="184"/>
      <c r="N6042" s="184"/>
      <c r="O6042" s="184"/>
      <c r="P6042" s="184"/>
    </row>
    <row r="6043" spans="1:16" s="183" customFormat="1">
      <c r="A6043" s="178" t="s">
        <v>11160</v>
      </c>
      <c r="B6043" s="179" t="s">
        <v>11039</v>
      </c>
      <c r="C6043" s="180" t="s">
        <v>11151</v>
      </c>
      <c r="D6043" s="181" t="s">
        <v>11161</v>
      </c>
      <c r="E6043" s="184"/>
      <c r="F6043" s="184"/>
      <c r="G6043" s="184"/>
      <c r="H6043" s="184"/>
      <c r="I6043" s="184"/>
      <c r="J6043" s="184"/>
      <c r="K6043" s="184"/>
      <c r="L6043" s="184"/>
      <c r="M6043" s="184"/>
      <c r="N6043" s="184"/>
      <c r="O6043" s="184"/>
      <c r="P6043" s="184"/>
    </row>
    <row r="6044" spans="1:16" s="183" customFormat="1">
      <c r="A6044" s="178" t="s">
        <v>11162</v>
      </c>
      <c r="B6044" s="179" t="s">
        <v>11039</v>
      </c>
      <c r="C6044" s="180" t="s">
        <v>11163</v>
      </c>
      <c r="D6044" s="181"/>
      <c r="E6044" s="184">
        <f>SUM(E6045:E6047)</f>
        <v>0</v>
      </c>
      <c r="F6044" s="184">
        <f t="shared" ref="F6044:P6044" si="10">SUM(F6045:F6047)</f>
        <v>0</v>
      </c>
      <c r="G6044" s="184">
        <f t="shared" si="10"/>
        <v>0</v>
      </c>
      <c r="H6044" s="184">
        <f t="shared" si="10"/>
        <v>0</v>
      </c>
      <c r="I6044" s="184">
        <f t="shared" si="10"/>
        <v>0</v>
      </c>
      <c r="J6044" s="184">
        <f t="shared" si="10"/>
        <v>0</v>
      </c>
      <c r="K6044" s="184">
        <v>689</v>
      </c>
      <c r="L6044" s="184">
        <f t="shared" si="10"/>
        <v>0</v>
      </c>
      <c r="M6044" s="184">
        <f t="shared" si="10"/>
        <v>0</v>
      </c>
      <c r="N6044" s="184">
        <f t="shared" si="10"/>
        <v>0</v>
      </c>
      <c r="O6044" s="184">
        <f t="shared" si="10"/>
        <v>0</v>
      </c>
      <c r="P6044" s="184">
        <f t="shared" si="10"/>
        <v>0</v>
      </c>
    </row>
    <row r="6045" spans="1:16" s="183" customFormat="1">
      <c r="A6045" s="178" t="s">
        <v>11164</v>
      </c>
      <c r="B6045" s="179" t="s">
        <v>11039</v>
      </c>
      <c r="C6045" s="180" t="s">
        <v>11163</v>
      </c>
      <c r="D6045" s="181" t="s">
        <v>11165</v>
      </c>
      <c r="E6045" s="184"/>
      <c r="F6045" s="184"/>
      <c r="G6045" s="184"/>
      <c r="H6045" s="184"/>
      <c r="I6045" s="184"/>
      <c r="J6045" s="184"/>
      <c r="K6045" s="184"/>
      <c r="L6045" s="184"/>
      <c r="M6045" s="184"/>
      <c r="N6045" s="184"/>
      <c r="O6045" s="184"/>
      <c r="P6045" s="184"/>
    </row>
    <row r="6046" spans="1:16" s="183" customFormat="1">
      <c r="A6046" s="178" t="s">
        <v>11166</v>
      </c>
      <c r="B6046" s="179" t="s">
        <v>11039</v>
      </c>
      <c r="C6046" s="180" t="s">
        <v>11163</v>
      </c>
      <c r="D6046" s="181" t="s">
        <v>11167</v>
      </c>
      <c r="E6046" s="184"/>
      <c r="F6046" s="184"/>
      <c r="G6046" s="184"/>
      <c r="H6046" s="184"/>
      <c r="I6046" s="184"/>
      <c r="J6046" s="184"/>
      <c r="K6046" s="184"/>
      <c r="L6046" s="184"/>
      <c r="M6046" s="184"/>
      <c r="N6046" s="184"/>
      <c r="O6046" s="184"/>
      <c r="P6046" s="184"/>
    </row>
    <row r="6047" spans="1:16" s="183" customFormat="1">
      <c r="A6047" s="178" t="s">
        <v>11168</v>
      </c>
      <c r="B6047" s="179" t="s">
        <v>11039</v>
      </c>
      <c r="C6047" s="180" t="s">
        <v>11163</v>
      </c>
      <c r="D6047" s="181" t="s">
        <v>11169</v>
      </c>
      <c r="E6047" s="184"/>
      <c r="F6047" s="184"/>
      <c r="G6047" s="184"/>
      <c r="H6047" s="184"/>
      <c r="I6047" s="184"/>
      <c r="J6047" s="184"/>
      <c r="K6047" s="184"/>
      <c r="L6047" s="184"/>
      <c r="M6047" s="184"/>
      <c r="N6047" s="184"/>
      <c r="O6047" s="184"/>
      <c r="P6047" s="184"/>
    </row>
    <row r="6048" spans="1:16" s="183" customFormat="1">
      <c r="A6048" s="178" t="s">
        <v>11170</v>
      </c>
      <c r="B6048" s="179" t="s">
        <v>11171</v>
      </c>
      <c r="C6048" s="180"/>
      <c r="D6048" s="181"/>
      <c r="E6048" s="182"/>
      <c r="F6048" s="182"/>
      <c r="G6048" s="186"/>
      <c r="H6048" s="186"/>
      <c r="I6048" s="186"/>
      <c r="J6048" s="186"/>
      <c r="K6048" s="186"/>
      <c r="L6048" s="186"/>
      <c r="M6048" s="186"/>
      <c r="N6048" s="186"/>
      <c r="O6048" s="186"/>
      <c r="P6048" s="186"/>
    </row>
    <row r="6049" spans="1:16" s="183" customFormat="1">
      <c r="A6049" s="178" t="s">
        <v>11172</v>
      </c>
      <c r="B6049" s="179" t="s">
        <v>11171</v>
      </c>
      <c r="C6049" s="180" t="s">
        <v>11173</v>
      </c>
      <c r="D6049" s="181"/>
      <c r="E6049" s="184"/>
      <c r="F6049" s="184"/>
      <c r="G6049" s="184"/>
      <c r="H6049" s="184"/>
      <c r="I6049" s="184"/>
      <c r="J6049" s="184"/>
      <c r="K6049" s="184"/>
      <c r="L6049" s="184"/>
      <c r="M6049" s="184"/>
      <c r="N6049" s="184"/>
      <c r="O6049" s="184"/>
      <c r="P6049" s="184"/>
    </row>
    <row r="6050" spans="1:16" s="183" customFormat="1">
      <c r="A6050" s="178" t="s">
        <v>11174</v>
      </c>
      <c r="B6050" s="179" t="s">
        <v>11171</v>
      </c>
      <c r="C6050" s="180" t="s">
        <v>11173</v>
      </c>
      <c r="D6050" s="181" t="s">
        <v>11175</v>
      </c>
      <c r="E6050" s="184"/>
      <c r="F6050" s="184"/>
      <c r="G6050" s="184"/>
      <c r="H6050" s="184"/>
      <c r="I6050" s="184"/>
      <c r="J6050" s="184"/>
      <c r="K6050" s="184"/>
      <c r="L6050" s="184"/>
      <c r="M6050" s="184"/>
      <c r="N6050" s="184"/>
      <c r="O6050" s="184"/>
      <c r="P6050" s="184"/>
    </row>
    <row r="6051" spans="1:16" s="183" customFormat="1">
      <c r="A6051" s="178" t="s">
        <v>11176</v>
      </c>
      <c r="B6051" s="179" t="s">
        <v>11171</v>
      </c>
      <c r="C6051" s="180" t="s">
        <v>11173</v>
      </c>
      <c r="D6051" s="181" t="s">
        <v>2246</v>
      </c>
      <c r="E6051" s="184"/>
      <c r="F6051" s="184"/>
      <c r="G6051" s="184"/>
      <c r="H6051" s="184"/>
      <c r="I6051" s="184"/>
      <c r="J6051" s="184"/>
      <c r="K6051" s="184"/>
      <c r="L6051" s="184"/>
      <c r="M6051" s="184"/>
      <c r="N6051" s="184"/>
      <c r="O6051" s="184"/>
      <c r="P6051" s="184"/>
    </row>
    <row r="6052" spans="1:16" s="183" customFormat="1">
      <c r="A6052" s="178" t="s">
        <v>11177</v>
      </c>
      <c r="B6052" s="179" t="s">
        <v>11171</v>
      </c>
      <c r="C6052" s="180" t="s">
        <v>11173</v>
      </c>
      <c r="D6052" s="181" t="s">
        <v>2194</v>
      </c>
      <c r="E6052" s="184"/>
      <c r="F6052" s="184"/>
      <c r="G6052" s="184"/>
      <c r="H6052" s="184"/>
      <c r="I6052" s="184"/>
      <c r="J6052" s="184"/>
      <c r="K6052" s="184"/>
      <c r="L6052" s="184"/>
      <c r="M6052" s="184"/>
      <c r="N6052" s="184"/>
      <c r="O6052" s="184"/>
      <c r="P6052" s="184"/>
    </row>
    <row r="6053" spans="1:16" s="183" customFormat="1">
      <c r="A6053" s="178" t="s">
        <v>11178</v>
      </c>
      <c r="B6053" s="179" t="s">
        <v>11171</v>
      </c>
      <c r="C6053" s="180" t="s">
        <v>11173</v>
      </c>
      <c r="D6053" s="181" t="s">
        <v>11179</v>
      </c>
      <c r="E6053" s="184"/>
      <c r="F6053" s="184"/>
      <c r="G6053" s="184"/>
      <c r="H6053" s="184"/>
      <c r="I6053" s="184"/>
      <c r="J6053" s="184"/>
      <c r="K6053" s="184"/>
      <c r="L6053" s="184"/>
      <c r="M6053" s="184"/>
      <c r="N6053" s="184"/>
      <c r="O6053" s="184"/>
      <c r="P6053" s="184"/>
    </row>
    <row r="6054" spans="1:16" s="183" customFormat="1">
      <c r="A6054" s="178" t="s">
        <v>11180</v>
      </c>
      <c r="B6054" s="179" t="s">
        <v>11171</v>
      </c>
      <c r="C6054" s="180" t="s">
        <v>11173</v>
      </c>
      <c r="D6054" s="181" t="s">
        <v>11181</v>
      </c>
      <c r="E6054" s="184"/>
      <c r="F6054" s="184"/>
      <c r="G6054" s="184"/>
      <c r="H6054" s="184"/>
      <c r="I6054" s="184"/>
      <c r="J6054" s="184"/>
      <c r="K6054" s="184"/>
      <c r="L6054" s="184"/>
      <c r="M6054" s="184"/>
      <c r="N6054" s="184"/>
      <c r="O6054" s="184"/>
      <c r="P6054" s="184"/>
    </row>
    <row r="6055" spans="1:16" s="183" customFormat="1">
      <c r="A6055" s="178" t="s">
        <v>11182</v>
      </c>
      <c r="B6055" s="179" t="s">
        <v>11171</v>
      </c>
      <c r="C6055" s="180" t="s">
        <v>11173</v>
      </c>
      <c r="D6055" s="181" t="s">
        <v>1666</v>
      </c>
      <c r="E6055" s="184"/>
      <c r="F6055" s="184"/>
      <c r="G6055" s="184"/>
      <c r="H6055" s="184"/>
      <c r="I6055" s="184"/>
      <c r="J6055" s="184"/>
      <c r="K6055" s="184"/>
      <c r="L6055" s="184"/>
      <c r="M6055" s="184"/>
      <c r="N6055" s="184"/>
      <c r="O6055" s="184"/>
      <c r="P6055" s="184"/>
    </row>
    <row r="6056" spans="1:16" s="183" customFormat="1">
      <c r="A6056" s="178" t="s">
        <v>11183</v>
      </c>
      <c r="B6056" s="179" t="s">
        <v>11171</v>
      </c>
      <c r="C6056" s="180" t="s">
        <v>11173</v>
      </c>
      <c r="D6056" s="181" t="s">
        <v>11184</v>
      </c>
      <c r="E6056" s="184"/>
      <c r="F6056" s="184"/>
      <c r="G6056" s="184"/>
      <c r="H6056" s="184"/>
      <c r="I6056" s="184"/>
      <c r="J6056" s="184"/>
      <c r="K6056" s="184"/>
      <c r="L6056" s="184"/>
      <c r="M6056" s="184"/>
      <c r="N6056" s="184"/>
      <c r="O6056" s="184"/>
      <c r="P6056" s="184"/>
    </row>
    <row r="6057" spans="1:16" s="183" customFormat="1">
      <c r="A6057" s="178" t="s">
        <v>11185</v>
      </c>
      <c r="B6057" s="179" t="s">
        <v>11171</v>
      </c>
      <c r="C6057" s="180" t="s">
        <v>11173</v>
      </c>
      <c r="D6057" s="181" t="s">
        <v>11186</v>
      </c>
      <c r="E6057" s="184"/>
      <c r="F6057" s="184"/>
      <c r="G6057" s="184"/>
      <c r="H6057" s="184"/>
      <c r="I6057" s="184"/>
      <c r="J6057" s="184"/>
      <c r="K6057" s="184"/>
      <c r="L6057" s="184"/>
      <c r="M6057" s="184"/>
      <c r="N6057" s="184"/>
      <c r="O6057" s="184"/>
      <c r="P6057" s="184"/>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0"/>
      <c r="L6144" s="120"/>
      <c r="M6144" s="120"/>
      <c r="N6144" s="120"/>
      <c r="O6144" s="120"/>
      <c r="P6144" s="120"/>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1"/>
      <c r="K6593" s="121"/>
      <c r="L6593" s="121"/>
      <c r="M6593" s="121"/>
      <c r="N6593" s="121"/>
      <c r="O6593" s="121"/>
      <c r="P6593" s="121"/>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2"/>
      <c r="F6826" s="122"/>
      <c r="G6826" s="122"/>
      <c r="H6826" s="122"/>
      <c r="I6826" s="122"/>
      <c r="J6826" s="122"/>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3"/>
      <c r="I7024" s="123"/>
      <c r="J7024" s="123"/>
      <c r="K7024" s="123"/>
      <c r="L7024" s="123"/>
      <c r="M7024" s="123"/>
      <c r="N7024" s="123"/>
      <c r="O7024" s="123"/>
      <c r="P7024" s="123"/>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3"/>
      <c r="H7183" s="123"/>
      <c r="I7183" s="123"/>
      <c r="J7183" s="123"/>
      <c r="K7183" s="123"/>
      <c r="L7183" s="123"/>
      <c r="M7183" s="123"/>
      <c r="N7183" s="123"/>
      <c r="O7183" s="123"/>
      <c r="P7183" s="123"/>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4"/>
      <c r="J7439" s="124"/>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110" zoomScaleNormal="80" zoomScaleSheetLayoutView="110" zoomScalePageLayoutView="120" workbookViewId="0">
      <selection activeCell="D98" sqref="D98"/>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15485</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15481</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15482</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t="s">
        <v>15484</v>
      </c>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7" t="s">
        <v>15486</v>
      </c>
      <c r="H95" s="188"/>
      <c r="I95" s="188"/>
      <c r="J95" s="188"/>
      <c r="K95" s="188"/>
      <c r="L95" s="188"/>
      <c r="M95" s="188"/>
      <c r="N95" s="188"/>
      <c r="O95" s="188"/>
      <c r="P95" s="188"/>
      <c r="Q95" s="188"/>
      <c r="R95" s="188"/>
      <c r="S95" s="188"/>
      <c r="T95" s="188"/>
      <c r="U95" s="188"/>
      <c r="V95" s="188"/>
      <c r="W95" s="188"/>
      <c r="X95" s="188"/>
      <c r="Y95" s="188"/>
      <c r="Z95" s="188"/>
      <c r="AA95" s="188"/>
      <c r="AB95" s="188"/>
      <c r="AC95" s="189"/>
      <c r="AD95" s="54"/>
      <c r="AE95" s="8" t="s">
        <v>87</v>
      </c>
      <c r="AF95" s="54"/>
      <c r="AJ95" s="28"/>
    </row>
    <row r="96" spans="1:36" s="6" customFormat="1" ht="3" customHeight="1">
      <c r="A96" s="4"/>
      <c r="C96" s="32"/>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7"/>
      <c r="AE96" s="8"/>
      <c r="AF96" s="7"/>
    </row>
    <row r="97" spans="1:36" s="6" customFormat="1" ht="21.75" customHeight="1">
      <c r="A97" s="4"/>
      <c r="C97" s="55" t="s">
        <v>88</v>
      </c>
      <c r="G97" s="187" t="s">
        <v>15487</v>
      </c>
      <c r="H97" s="188"/>
      <c r="I97" s="188"/>
      <c r="J97" s="188"/>
      <c r="K97" s="188"/>
      <c r="L97" s="188"/>
      <c r="M97" s="188"/>
      <c r="N97" s="188"/>
      <c r="O97" s="188"/>
      <c r="P97" s="188"/>
      <c r="Q97" s="188"/>
      <c r="R97" s="188"/>
      <c r="S97" s="188"/>
      <c r="T97" s="188"/>
      <c r="U97" s="188"/>
      <c r="V97" s="188"/>
      <c r="W97" s="188"/>
      <c r="X97" s="188"/>
      <c r="Y97" s="188"/>
      <c r="Z97" s="188"/>
      <c r="AA97" s="188"/>
      <c r="AB97" s="188"/>
      <c r="AC97" s="189"/>
      <c r="AD97" s="54"/>
      <c r="AE97" s="8" t="s">
        <v>89</v>
      </c>
      <c r="AF97" s="54"/>
      <c r="AJ97" s="28"/>
    </row>
    <row r="98" spans="1:36" s="6" customFormat="1" ht="3" customHeight="1">
      <c r="A98" s="4"/>
      <c r="C98" s="32"/>
      <c r="G98" s="187" t="s">
        <v>15488</v>
      </c>
      <c r="H98" s="188"/>
      <c r="I98" s="188"/>
      <c r="J98" s="188"/>
      <c r="K98" s="188"/>
      <c r="L98" s="188"/>
      <c r="M98" s="188"/>
      <c r="N98" s="188"/>
      <c r="O98" s="188"/>
      <c r="P98" s="188"/>
      <c r="Q98" s="188"/>
      <c r="R98" s="188"/>
      <c r="S98" s="188"/>
      <c r="T98" s="188"/>
      <c r="U98" s="188"/>
      <c r="V98" s="188"/>
      <c r="W98" s="188"/>
      <c r="X98" s="188"/>
      <c r="Y98" s="188"/>
      <c r="Z98" s="188"/>
      <c r="AA98" s="188"/>
      <c r="AB98" s="188"/>
      <c r="AC98" s="189"/>
      <c r="AD98" s="56"/>
      <c r="AE98" s="56"/>
      <c r="AF98" s="56"/>
    </row>
    <row r="99" spans="1:36" s="6" customFormat="1" ht="21" customHeight="1">
      <c r="A99" s="4"/>
      <c r="C99" s="6" t="s">
        <v>90</v>
      </c>
      <c r="G99" s="187" t="s">
        <v>15489</v>
      </c>
      <c r="H99" s="188"/>
      <c r="I99" s="188"/>
      <c r="J99" s="188"/>
      <c r="K99" s="188"/>
      <c r="L99" s="188"/>
      <c r="M99" s="188"/>
      <c r="N99" s="188"/>
      <c r="O99" s="188"/>
      <c r="P99" s="188"/>
      <c r="Q99" s="188"/>
      <c r="R99" s="188"/>
      <c r="S99" s="188"/>
      <c r="T99" s="188"/>
      <c r="U99" s="188"/>
      <c r="V99" s="188"/>
      <c r="W99" s="188"/>
      <c r="X99" s="188"/>
      <c r="Y99" s="188"/>
      <c r="Z99" s="188"/>
      <c r="AA99" s="188"/>
      <c r="AB99" s="188"/>
      <c r="AC99" s="189"/>
      <c r="AD99" s="54"/>
      <c r="AE99" s="172" t="s">
        <v>91</v>
      </c>
      <c r="AF99" s="54"/>
    </row>
    <row r="100" spans="1:36" s="6" customFormat="1" ht="3" customHeight="1">
      <c r="A100" s="4"/>
      <c r="C100" s="32"/>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c r="AC100" s="191"/>
      <c r="AD100" s="56"/>
      <c r="AE100" s="173"/>
      <c r="AF100" s="56"/>
    </row>
    <row r="101" spans="1:36" s="6" customFormat="1" ht="17.25" customHeight="1">
      <c r="A101" s="4"/>
      <c r="C101" s="6" t="s">
        <v>92</v>
      </c>
      <c r="G101" s="192" t="s">
        <v>15490</v>
      </c>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4"/>
      <c r="AD101" s="54"/>
      <c r="AE101" s="173"/>
      <c r="AF101" s="54"/>
    </row>
    <row r="102" spans="1:36" s="6" customFormat="1" ht="3" customHeight="1">
      <c r="A102" s="4"/>
      <c r="C102" s="32"/>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c r="AC102" s="191"/>
      <c r="AD102" s="56"/>
      <c r="AE102" s="173"/>
      <c r="AF102" s="56"/>
    </row>
    <row r="103" spans="1:36" s="6" customFormat="1" ht="17.25" customHeight="1">
      <c r="A103" s="4"/>
      <c r="C103" s="6" t="s">
        <v>93</v>
      </c>
      <c r="G103" s="192" t="s">
        <v>15491</v>
      </c>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4"/>
      <c r="AD103" s="54"/>
      <c r="AE103" s="173"/>
      <c r="AF103" s="54"/>
    </row>
    <row r="104" spans="1:36" s="6" customFormat="1" ht="3" customHeight="1">
      <c r="A104" s="4"/>
      <c r="C104" s="32"/>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56"/>
      <c r="AE104" s="173"/>
      <c r="AF104" s="56"/>
    </row>
    <row r="105" spans="1:36" s="6" customFormat="1" ht="17.25" customHeight="1">
      <c r="A105" s="4"/>
      <c r="C105" s="6" t="s">
        <v>94</v>
      </c>
      <c r="G105" s="192" t="s">
        <v>15492</v>
      </c>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4"/>
      <c r="AD105" s="54"/>
      <c r="AE105" s="173"/>
      <c r="AF105" s="54"/>
    </row>
    <row r="106" spans="1:36" s="6" customFormat="1" ht="3" customHeight="1">
      <c r="A106" s="4"/>
      <c r="C106" s="32"/>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56"/>
      <c r="AE106" s="173"/>
      <c r="AF106" s="56"/>
    </row>
    <row r="107" spans="1:36" s="6" customFormat="1" ht="17.25" customHeight="1">
      <c r="A107" s="4"/>
      <c r="C107" s="6" t="s">
        <v>95</v>
      </c>
      <c r="G107" s="192" t="s">
        <v>15493</v>
      </c>
      <c r="H107" s="193"/>
      <c r="I107" s="193"/>
      <c r="J107" s="193"/>
      <c r="K107" s="193"/>
      <c r="L107" s="193"/>
      <c r="M107" s="193"/>
      <c r="N107" s="193"/>
      <c r="O107" s="193"/>
      <c r="P107" s="193"/>
      <c r="Q107" s="193"/>
      <c r="R107" s="193"/>
      <c r="S107" s="193"/>
      <c r="T107" s="193"/>
      <c r="U107" s="193"/>
      <c r="V107" s="191"/>
      <c r="W107" s="191"/>
      <c r="X107" s="191"/>
      <c r="Y107" s="191"/>
      <c r="Z107" s="191"/>
      <c r="AA107" s="191"/>
      <c r="AB107" s="191"/>
      <c r="AC107" s="191"/>
      <c r="AD107" s="56"/>
      <c r="AE107" s="173"/>
      <c r="AF107" s="56"/>
    </row>
    <row r="108" spans="1:36" s="6" customFormat="1" ht="3" customHeight="1">
      <c r="A108" s="4"/>
      <c r="C108" s="32"/>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c r="AC108" s="191"/>
      <c r="AD108" s="56"/>
      <c r="AE108" s="173"/>
      <c r="AF108" s="56"/>
    </row>
    <row r="109" spans="1:36" s="6" customFormat="1" ht="17.25" customHeight="1">
      <c r="A109" s="4"/>
      <c r="C109" s="6" t="s">
        <v>96</v>
      </c>
      <c r="G109" s="192" t="s">
        <v>15494</v>
      </c>
      <c r="H109" s="193"/>
      <c r="I109" s="193"/>
      <c r="J109" s="193"/>
      <c r="K109" s="193"/>
      <c r="L109" s="193"/>
      <c r="M109" s="193"/>
      <c r="N109" s="193"/>
      <c r="O109" s="193"/>
      <c r="P109" s="193"/>
      <c r="Q109" s="193"/>
      <c r="R109" s="193"/>
      <c r="S109" s="193"/>
      <c r="T109" s="193"/>
      <c r="U109" s="193"/>
      <c r="V109" s="191"/>
      <c r="W109" s="191"/>
      <c r="X109" s="191"/>
      <c r="Y109" s="191"/>
      <c r="Z109" s="191"/>
      <c r="AA109" s="191"/>
      <c r="AB109" s="191"/>
      <c r="AC109" s="191"/>
      <c r="AD109" s="56"/>
      <c r="AE109" s="17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74"/>
      <c r="V117" s="175"/>
      <c r="W117" s="175"/>
      <c r="X117" s="175"/>
      <c r="Y117" s="175"/>
      <c r="Z117" s="175"/>
      <c r="AA117" s="175"/>
      <c r="AB117" s="175"/>
      <c r="AC117" s="17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74"/>
      <c r="V123" s="175"/>
      <c r="W123" s="175"/>
      <c r="X123" s="175"/>
      <c r="Y123" s="175"/>
      <c r="Z123" s="175"/>
      <c r="AA123" s="175"/>
      <c r="AB123" s="175"/>
      <c r="AC123" s="176"/>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74"/>
      <c r="V129" s="175"/>
      <c r="W129" s="175"/>
      <c r="X129" s="175"/>
      <c r="Y129" s="175"/>
      <c r="Z129" s="175"/>
      <c r="AA129" s="175"/>
      <c r="AB129" s="175"/>
      <c r="AC129" s="17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4"/>
      <c r="N131" s="175"/>
      <c r="O131" s="175"/>
      <c r="P131" s="175"/>
      <c r="Q131" s="175"/>
      <c r="R131" s="175"/>
      <c r="S131" s="175"/>
      <c r="T131" s="175"/>
      <c r="U131" s="17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4"/>
      <c r="J133" s="175"/>
      <c r="K133" s="175"/>
      <c r="L133" s="175"/>
      <c r="M133" s="175"/>
      <c r="N133" s="175"/>
      <c r="O133" s="175"/>
      <c r="P133" s="175"/>
      <c r="Q133" s="175"/>
      <c r="R133" s="175"/>
      <c r="S133" s="175"/>
      <c r="T133" s="175"/>
      <c r="U133" s="175"/>
      <c r="V133" s="175"/>
      <c r="W133" s="175"/>
      <c r="X133" s="175"/>
      <c r="Y133" s="175"/>
      <c r="Z133" s="175"/>
      <c r="AA133" s="175"/>
      <c r="AB133" s="175"/>
      <c r="AC133" s="17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74"/>
      <c r="V135" s="175"/>
      <c r="W135" s="175"/>
      <c r="X135" s="175"/>
      <c r="Y135" s="175"/>
      <c r="Z135" s="175"/>
      <c r="AA135" s="175"/>
      <c r="AB135" s="175"/>
      <c r="AC135" s="17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74"/>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4"/>
      <c r="J139" s="175"/>
      <c r="K139" s="175"/>
      <c r="L139" s="175"/>
      <c r="M139" s="175"/>
      <c r="N139" s="175"/>
      <c r="O139" s="175"/>
      <c r="P139" s="175"/>
      <c r="Q139" s="175"/>
      <c r="R139" s="175"/>
      <c r="S139" s="175"/>
      <c r="T139" s="175"/>
      <c r="U139" s="175"/>
      <c r="V139" s="175"/>
      <c r="W139" s="175"/>
      <c r="X139" s="175"/>
      <c r="Y139" s="175"/>
      <c r="Z139" s="175"/>
      <c r="AA139" s="175"/>
      <c r="AB139" s="175"/>
      <c r="AC139" s="17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74"/>
      <c r="V141" s="175"/>
      <c r="W141" s="175"/>
      <c r="X141" s="175"/>
      <c r="Y141" s="175"/>
      <c r="Z141" s="175"/>
      <c r="AA141" s="175"/>
      <c r="AB141" s="175"/>
      <c r="AC141" s="17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4"/>
      <c r="N143" s="175"/>
      <c r="O143" s="175"/>
      <c r="P143" s="175"/>
      <c r="Q143" s="175"/>
      <c r="R143" s="175"/>
      <c r="S143" s="175"/>
      <c r="T143" s="175"/>
      <c r="U143" s="17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4"/>
      <c r="J145" s="175"/>
      <c r="K145" s="175"/>
      <c r="L145" s="175"/>
      <c r="M145" s="175"/>
      <c r="N145" s="175"/>
      <c r="O145" s="175"/>
      <c r="P145" s="175"/>
      <c r="Q145" s="175"/>
      <c r="R145" s="175"/>
      <c r="S145" s="175"/>
      <c r="T145" s="175"/>
      <c r="U145" s="175"/>
      <c r="V145" s="175"/>
      <c r="W145" s="175"/>
      <c r="X145" s="175"/>
      <c r="Y145" s="175"/>
      <c r="Z145" s="175"/>
      <c r="AA145" s="175"/>
      <c r="AB145" s="175"/>
      <c r="AC145" s="17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74"/>
      <c r="V147" s="175"/>
      <c r="W147" s="175"/>
      <c r="X147" s="175"/>
      <c r="Y147" s="175"/>
      <c r="Z147" s="175"/>
      <c r="AA147" s="175"/>
      <c r="AB147" s="175"/>
      <c r="AC147" s="17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2019-02-27T08:43:52Z</dcterms:modified>
</cp:coreProperties>
</file>